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384" yWindow="84" windowWidth="11400" windowHeight="6480" firstSheet="13" activeTab="17"/>
  </bookViews>
  <sheets>
    <sheet name="機械一甲" sheetId="1" r:id="rId1"/>
    <sheet name="汽車一甲" sheetId="2" r:id="rId2"/>
    <sheet name="資訊一甲" sheetId="3" r:id="rId3"/>
    <sheet name="模具一甲" sheetId="4" r:id="rId4"/>
    <sheet name="製圖一甲" sheetId="5" r:id="rId5"/>
    <sheet name="資處一甲" sheetId="6" r:id="rId6"/>
    <sheet name="機械二甲" sheetId="7" r:id="rId7"/>
    <sheet name="汽車二甲" sheetId="8" r:id="rId8"/>
    <sheet name="資訊二甲" sheetId="9" r:id="rId9"/>
    <sheet name="模具二甲" sheetId="10" r:id="rId10"/>
    <sheet name="製圖二甲" sheetId="11" r:id="rId11"/>
    <sheet name="資處二甲" sheetId="12" r:id="rId12"/>
    <sheet name="機械三甲" sheetId="13" r:id="rId13"/>
    <sheet name="汽車三甲" sheetId="14" r:id="rId14"/>
    <sheet name="資訊三甲" sheetId="15" r:id="rId15"/>
    <sheet name="模具三甲" sheetId="16" r:id="rId16"/>
    <sheet name="製圖三甲" sheetId="17" r:id="rId17"/>
    <sheet name="資處三甲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</sheets>
  <calcPr calcId="162913"/>
</workbook>
</file>

<file path=xl/calcChain.xml><?xml version="1.0" encoding="utf-8"?>
<calcChain xmlns="http://schemas.openxmlformats.org/spreadsheetml/2006/main">
  <c r="H6" i="1" l="1"/>
  <c r="I6" i="1"/>
  <c r="J6" i="1" s="1"/>
  <c r="U6" i="1"/>
  <c r="W6" i="1"/>
  <c r="H7" i="1"/>
  <c r="I7" i="1"/>
  <c r="J7" i="1"/>
  <c r="W7" i="1" s="1"/>
  <c r="U7" i="1"/>
  <c r="H8" i="1"/>
  <c r="I8" i="1"/>
  <c r="J8" i="1"/>
  <c r="U8" i="1"/>
  <c r="W8" i="1" s="1"/>
  <c r="H9" i="1"/>
  <c r="I9" i="1"/>
  <c r="J9" i="1"/>
  <c r="U9" i="1"/>
  <c r="W9" i="1"/>
  <c r="H10" i="1"/>
  <c r="I10" i="1"/>
  <c r="J10" i="1" s="1"/>
  <c r="U10" i="1"/>
  <c r="H11" i="1"/>
  <c r="I11" i="1"/>
  <c r="J11" i="1"/>
  <c r="U11" i="1"/>
  <c r="W11" i="1"/>
  <c r="H12" i="1"/>
  <c r="I12" i="1"/>
  <c r="J12" i="1" s="1"/>
  <c r="W12" i="1" s="1"/>
  <c r="U12" i="1"/>
  <c r="H13" i="1"/>
  <c r="I13" i="1"/>
  <c r="J13" i="1" s="1"/>
  <c r="W13" i="1" s="1"/>
  <c r="U13" i="1"/>
  <c r="H14" i="1"/>
  <c r="I14" i="1"/>
  <c r="J14" i="1"/>
  <c r="U14" i="1"/>
  <c r="W14" i="1" s="1"/>
  <c r="H15" i="1"/>
  <c r="I15" i="1"/>
  <c r="J15" i="1"/>
  <c r="W15" i="1" s="1"/>
  <c r="U15" i="1"/>
  <c r="H16" i="1"/>
  <c r="I16" i="1"/>
  <c r="J16" i="1"/>
  <c r="W16" i="1" s="1"/>
  <c r="U16" i="1"/>
  <c r="H17" i="1"/>
  <c r="I17" i="1"/>
  <c r="J17" i="1"/>
  <c r="U17" i="1"/>
  <c r="W17" i="1"/>
  <c r="H18" i="1"/>
  <c r="I18" i="1"/>
  <c r="J18" i="1" s="1"/>
  <c r="W18" i="1" s="1"/>
  <c r="U18" i="1"/>
  <c r="H19" i="1"/>
  <c r="I19" i="1"/>
  <c r="J19" i="1"/>
  <c r="U19" i="1"/>
  <c r="W19" i="1"/>
  <c r="H20" i="1"/>
  <c r="I20" i="1"/>
  <c r="J20" i="1" s="1"/>
  <c r="W20" i="1" s="1"/>
  <c r="U20" i="1"/>
  <c r="H21" i="1"/>
  <c r="I21" i="1"/>
  <c r="J21" i="1" s="1"/>
  <c r="W21" i="1" s="1"/>
  <c r="U21" i="1"/>
  <c r="H22" i="1"/>
  <c r="I22" i="1"/>
  <c r="J22" i="1"/>
  <c r="U22" i="1"/>
  <c r="W22" i="1"/>
  <c r="H23" i="1"/>
  <c r="I23" i="1"/>
  <c r="J23" i="1" s="1"/>
  <c r="W23" i="1" s="1"/>
  <c r="U23" i="1"/>
  <c r="H24" i="1"/>
  <c r="I24" i="1"/>
  <c r="J24" i="1"/>
  <c r="U24" i="1"/>
  <c r="H25" i="1"/>
  <c r="I25" i="1"/>
  <c r="J25" i="1"/>
  <c r="U25" i="1"/>
  <c r="W25" i="1"/>
  <c r="H26" i="1"/>
  <c r="I26" i="1"/>
  <c r="J26" i="1" s="1"/>
  <c r="U26" i="1"/>
  <c r="H27" i="1"/>
  <c r="I27" i="1"/>
  <c r="J27" i="1"/>
  <c r="U27" i="1"/>
  <c r="W27" i="1"/>
  <c r="H28" i="1"/>
  <c r="I28" i="1"/>
  <c r="J28" i="1" s="1"/>
  <c r="W28" i="1" s="1"/>
  <c r="U28" i="1"/>
  <c r="H29" i="1"/>
  <c r="I29" i="1"/>
  <c r="J29" i="1" s="1"/>
  <c r="W29" i="1" s="1"/>
  <c r="U29" i="1"/>
  <c r="H30" i="1"/>
  <c r="I30" i="1"/>
  <c r="J30" i="1"/>
  <c r="U30" i="1"/>
  <c r="W30" i="1"/>
  <c r="H31" i="1"/>
  <c r="I31" i="1"/>
  <c r="J31" i="1"/>
  <c r="W31" i="1" s="1"/>
  <c r="U31" i="1"/>
  <c r="H32" i="1"/>
  <c r="I32" i="1"/>
  <c r="J32" i="1"/>
  <c r="U32" i="1"/>
  <c r="H33" i="1"/>
  <c r="I33" i="1"/>
  <c r="J33" i="1" s="1"/>
  <c r="W33" i="1" s="1"/>
  <c r="U33" i="1"/>
  <c r="H34" i="1"/>
  <c r="I34" i="1"/>
  <c r="J34" i="1" s="1"/>
  <c r="W34" i="1" s="1"/>
  <c r="U34" i="1"/>
  <c r="H35" i="1"/>
  <c r="I35" i="1"/>
  <c r="J35" i="1"/>
  <c r="U35" i="1"/>
  <c r="W35" i="1"/>
  <c r="H36" i="1"/>
  <c r="I36" i="1"/>
  <c r="J36" i="1" s="1"/>
  <c r="W36" i="1" s="1"/>
  <c r="U36" i="1"/>
  <c r="H37" i="1"/>
  <c r="I37" i="1"/>
  <c r="J37" i="1" s="1"/>
  <c r="U37" i="1"/>
  <c r="W37" i="1"/>
  <c r="H38" i="1"/>
  <c r="I38" i="1"/>
  <c r="J38" i="1"/>
  <c r="U38" i="1"/>
  <c r="W38" i="1"/>
  <c r="H39" i="1"/>
  <c r="I39" i="1"/>
  <c r="J39" i="1"/>
  <c r="W39" i="1" s="1"/>
  <c r="U39" i="1"/>
  <c r="H40" i="1"/>
  <c r="I40" i="1"/>
  <c r="J40" i="1"/>
  <c r="U40" i="1"/>
  <c r="W40" i="1" s="1"/>
  <c r="H41" i="1"/>
  <c r="I41" i="1"/>
  <c r="J41" i="1" s="1"/>
  <c r="W41" i="1" s="1"/>
  <c r="U41" i="1"/>
  <c r="H42" i="1"/>
  <c r="I42" i="1"/>
  <c r="J42" i="1"/>
  <c r="W42" i="1" s="1"/>
  <c r="U42" i="1"/>
  <c r="H43" i="1"/>
  <c r="I43" i="1"/>
  <c r="J43" i="1"/>
  <c r="W43" i="1" s="1"/>
  <c r="U43" i="1"/>
  <c r="H44" i="1"/>
  <c r="I44" i="1"/>
  <c r="J44" i="1" s="1"/>
  <c r="W44" i="1" s="1"/>
  <c r="U44" i="1"/>
  <c r="H45" i="1"/>
  <c r="I45" i="1"/>
  <c r="J45" i="1"/>
  <c r="U45" i="1"/>
  <c r="H46" i="1"/>
  <c r="I46" i="1"/>
  <c r="J46" i="1"/>
  <c r="U46" i="1"/>
  <c r="W46" i="1"/>
  <c r="H47" i="1"/>
  <c r="I47" i="1"/>
  <c r="J47" i="1" s="1"/>
  <c r="W47" i="1" s="1"/>
  <c r="U47" i="1"/>
  <c r="H48" i="1"/>
  <c r="I48" i="1"/>
  <c r="J48" i="1" s="1"/>
  <c r="U48" i="1"/>
  <c r="H49" i="1"/>
  <c r="I49" i="1"/>
  <c r="J49" i="1" s="1"/>
  <c r="U49" i="1"/>
  <c r="W49" i="1"/>
  <c r="H50" i="1"/>
  <c r="I50" i="1"/>
  <c r="J50" i="1"/>
  <c r="W50" i="1" s="1"/>
  <c r="U50" i="1"/>
  <c r="H51" i="1"/>
  <c r="I51" i="1"/>
  <c r="J51" i="1"/>
  <c r="U51" i="1"/>
  <c r="W51" i="1" s="1"/>
  <c r="H52" i="1"/>
  <c r="I52" i="1"/>
  <c r="J52" i="1" s="1"/>
  <c r="W52" i="1" s="1"/>
  <c r="U52" i="1"/>
  <c r="H53" i="1"/>
  <c r="I53" i="1"/>
  <c r="J53" i="1"/>
  <c r="U53" i="1"/>
  <c r="W53" i="1" s="1"/>
  <c r="H54" i="1"/>
  <c r="I54" i="1"/>
  <c r="J54" i="1"/>
  <c r="U54" i="1"/>
  <c r="W54" i="1" s="1"/>
  <c r="H55" i="1"/>
  <c r="I55" i="1"/>
  <c r="J55" i="1"/>
  <c r="W55" i="1" s="1"/>
  <c r="U55" i="1"/>
  <c r="H56" i="1"/>
  <c r="I56" i="1"/>
  <c r="J56" i="1" s="1"/>
  <c r="W56" i="1" s="1"/>
  <c r="U56" i="1"/>
  <c r="H57" i="1"/>
  <c r="I57" i="1"/>
  <c r="J57" i="1" s="1"/>
  <c r="W57" i="1" s="1"/>
  <c r="U57" i="1"/>
  <c r="H58" i="1"/>
  <c r="I58" i="1"/>
  <c r="J58" i="1" s="1"/>
  <c r="W58" i="1" s="1"/>
  <c r="U58" i="1"/>
  <c r="H59" i="1"/>
  <c r="I59" i="1"/>
  <c r="J59" i="1"/>
  <c r="U59" i="1"/>
  <c r="W59" i="1" s="1"/>
  <c r="H60" i="1"/>
  <c r="I60" i="1"/>
  <c r="J60" i="1" s="1"/>
  <c r="W60" i="1" s="1"/>
  <c r="U60" i="1"/>
  <c r="H61" i="1"/>
  <c r="I61" i="1"/>
  <c r="J61" i="1" s="1"/>
  <c r="U61" i="1"/>
  <c r="W61" i="1" s="1"/>
  <c r="H62" i="1"/>
  <c r="I62" i="1"/>
  <c r="J62" i="1" s="1"/>
  <c r="U62" i="1"/>
  <c r="W62" i="1"/>
  <c r="H63" i="1"/>
  <c r="I63" i="1"/>
  <c r="J63" i="1"/>
  <c r="W63" i="1" s="1"/>
  <c r="U63" i="1"/>
  <c r="H64" i="1"/>
  <c r="I64" i="1"/>
  <c r="J64" i="1"/>
  <c r="U64" i="1"/>
  <c r="W64" i="1" s="1"/>
  <c r="H65" i="1"/>
  <c r="I65" i="1"/>
  <c r="J65" i="1" s="1"/>
  <c r="W65" i="1" s="1"/>
  <c r="U65" i="1"/>
  <c r="H6" i="10"/>
  <c r="I6" i="10"/>
  <c r="J6" i="10"/>
  <c r="W6" i="10" s="1"/>
  <c r="U6" i="10"/>
  <c r="H7" i="10"/>
  <c r="I7" i="10"/>
  <c r="J7" i="10"/>
  <c r="W7" i="10" s="1"/>
  <c r="U7" i="10"/>
  <c r="H8" i="10"/>
  <c r="I8" i="10"/>
  <c r="J8" i="10" s="1"/>
  <c r="W8" i="10" s="1"/>
  <c r="U8" i="10"/>
  <c r="H9" i="10"/>
  <c r="I9" i="10"/>
  <c r="J9" i="10"/>
  <c r="U9" i="10"/>
  <c r="H10" i="10"/>
  <c r="I10" i="10"/>
  <c r="J10" i="10" s="1"/>
  <c r="U10" i="10"/>
  <c r="H11" i="10"/>
  <c r="I11" i="10"/>
  <c r="J11" i="10"/>
  <c r="W11" i="10" s="1"/>
  <c r="U11" i="10"/>
  <c r="H12" i="10"/>
  <c r="I12" i="10"/>
  <c r="J12" i="10"/>
  <c r="W12" i="10" s="1"/>
  <c r="U12" i="10"/>
  <c r="H13" i="10"/>
  <c r="I13" i="10"/>
  <c r="J13" i="10" s="1"/>
  <c r="W13" i="10" s="1"/>
  <c r="U13" i="10"/>
  <c r="H14" i="10"/>
  <c r="I14" i="10"/>
  <c r="J14" i="10" s="1"/>
  <c r="U14" i="10"/>
  <c r="H15" i="10"/>
  <c r="I15" i="10"/>
  <c r="J15" i="10"/>
  <c r="U15" i="10"/>
  <c r="W15" i="10"/>
  <c r="H16" i="10"/>
  <c r="I16" i="10"/>
  <c r="J16" i="10" s="1"/>
  <c r="W16" i="10" s="1"/>
  <c r="U16" i="10"/>
  <c r="H17" i="10"/>
  <c r="I17" i="10"/>
  <c r="J17" i="10" s="1"/>
  <c r="W17" i="10" s="1"/>
  <c r="U17" i="10"/>
  <c r="H18" i="10"/>
  <c r="I18" i="10"/>
  <c r="J18" i="10" s="1"/>
  <c r="U18" i="10"/>
  <c r="W18" i="10"/>
  <c r="H19" i="10"/>
  <c r="I19" i="10"/>
  <c r="J19" i="10"/>
  <c r="W19" i="10" s="1"/>
  <c r="U19" i="10"/>
  <c r="H20" i="10"/>
  <c r="I20" i="10"/>
  <c r="J20" i="10"/>
  <c r="U20" i="10"/>
  <c r="W20" i="10"/>
  <c r="H21" i="10"/>
  <c r="I21" i="10"/>
  <c r="J21" i="10" s="1"/>
  <c r="U21" i="10"/>
  <c r="W21" i="10"/>
  <c r="H22" i="10"/>
  <c r="I22" i="10"/>
  <c r="J22" i="10"/>
  <c r="U22" i="10"/>
  <c r="H23" i="10"/>
  <c r="I23" i="10"/>
  <c r="J23" i="10"/>
  <c r="U23" i="10"/>
  <c r="H24" i="10"/>
  <c r="I24" i="10"/>
  <c r="J24" i="10" s="1"/>
  <c r="W24" i="10" s="1"/>
  <c r="U24" i="10"/>
  <c r="H25" i="10"/>
  <c r="I25" i="10"/>
  <c r="J25" i="10"/>
  <c r="U25" i="10"/>
  <c r="H26" i="10"/>
  <c r="I26" i="10"/>
  <c r="J26" i="10" s="1"/>
  <c r="W26" i="10" s="1"/>
  <c r="U26" i="10"/>
  <c r="H27" i="10"/>
  <c r="I27" i="10"/>
  <c r="J27" i="10" s="1"/>
  <c r="W27" i="10" s="1"/>
  <c r="U27" i="10"/>
  <c r="H28" i="10"/>
  <c r="I28" i="10"/>
  <c r="J28" i="10"/>
  <c r="W28" i="10" s="1"/>
  <c r="U28" i="10"/>
  <c r="H29" i="10"/>
  <c r="I29" i="10"/>
  <c r="J29" i="10" s="1"/>
  <c r="W29" i="10" s="1"/>
  <c r="U29" i="10"/>
  <c r="H30" i="10"/>
  <c r="I30" i="10"/>
  <c r="J30" i="10" s="1"/>
  <c r="W30" i="10" s="1"/>
  <c r="U30" i="10"/>
  <c r="H31" i="10"/>
  <c r="I31" i="10"/>
  <c r="J31" i="10"/>
  <c r="U31" i="10"/>
  <c r="W31" i="10" s="1"/>
  <c r="H32" i="10"/>
  <c r="I32" i="10"/>
  <c r="J32" i="10" s="1"/>
  <c r="W32" i="10" s="1"/>
  <c r="U32" i="10"/>
  <c r="H33" i="10"/>
  <c r="I33" i="10"/>
  <c r="J33" i="10" s="1"/>
  <c r="W33" i="10" s="1"/>
  <c r="U33" i="10"/>
  <c r="H34" i="10"/>
  <c r="I34" i="10"/>
  <c r="J34" i="10" s="1"/>
  <c r="U34" i="10"/>
  <c r="W34" i="10"/>
  <c r="H35" i="10"/>
  <c r="I35" i="10"/>
  <c r="J35" i="10"/>
  <c r="W35" i="10" s="1"/>
  <c r="U35" i="10"/>
  <c r="H36" i="10"/>
  <c r="I36" i="10"/>
  <c r="J36" i="10"/>
  <c r="U36" i="10"/>
  <c r="W36" i="10" s="1"/>
  <c r="H37" i="10"/>
  <c r="I37" i="10"/>
  <c r="J37" i="10" s="1"/>
  <c r="W37" i="10" s="1"/>
  <c r="U37" i="10"/>
  <c r="H38" i="10"/>
  <c r="I38" i="10"/>
  <c r="J38" i="10"/>
  <c r="W38" i="10" s="1"/>
  <c r="U38" i="10"/>
  <c r="H39" i="10"/>
  <c r="I39" i="10"/>
  <c r="J39" i="10"/>
  <c r="W39" i="10" s="1"/>
  <c r="U39" i="10"/>
  <c r="H40" i="10"/>
  <c r="I40" i="10"/>
  <c r="J40" i="10" s="1"/>
  <c r="W40" i="10" s="1"/>
  <c r="U40" i="10"/>
  <c r="H41" i="10"/>
  <c r="I41" i="10"/>
  <c r="J41" i="10"/>
  <c r="W41" i="10" s="1"/>
  <c r="U41" i="10"/>
  <c r="H42" i="10"/>
  <c r="I42" i="10"/>
  <c r="J42" i="10" s="1"/>
  <c r="U42" i="10"/>
  <c r="H43" i="10"/>
  <c r="I43" i="10"/>
  <c r="J43" i="10"/>
  <c r="W43" i="10" s="1"/>
  <c r="U43" i="10"/>
  <c r="H44" i="10"/>
  <c r="I44" i="10"/>
  <c r="J44" i="10"/>
  <c r="U44" i="10"/>
  <c r="W44" i="10"/>
  <c r="H45" i="10"/>
  <c r="I45" i="10"/>
  <c r="J45" i="10" s="1"/>
  <c r="W45" i="10" s="1"/>
  <c r="U45" i="10"/>
  <c r="H46" i="10"/>
  <c r="I46" i="10"/>
  <c r="J46" i="10" s="1"/>
  <c r="U46" i="10"/>
  <c r="H47" i="10"/>
  <c r="I47" i="10"/>
  <c r="J47" i="10"/>
  <c r="U47" i="10"/>
  <c r="W47" i="10"/>
  <c r="H48" i="10"/>
  <c r="I48" i="10"/>
  <c r="J48" i="10" s="1"/>
  <c r="W48" i="10" s="1"/>
  <c r="U48" i="10"/>
  <c r="H49" i="10"/>
  <c r="I49" i="10"/>
  <c r="J49" i="10" s="1"/>
  <c r="U49" i="10"/>
  <c r="W49" i="10"/>
  <c r="H50" i="10"/>
  <c r="I50" i="10"/>
  <c r="J50" i="10" s="1"/>
  <c r="U50" i="10"/>
  <c r="W50" i="10"/>
  <c r="H51" i="10"/>
  <c r="I51" i="10"/>
  <c r="J51" i="10"/>
  <c r="W51" i="10" s="1"/>
  <c r="U51" i="10"/>
  <c r="H52" i="10"/>
  <c r="I52" i="10"/>
  <c r="J52" i="10"/>
  <c r="U52" i="10"/>
  <c r="W52" i="10"/>
  <c r="H53" i="10"/>
  <c r="I53" i="10"/>
  <c r="J53" i="10" s="1"/>
  <c r="U53" i="10"/>
  <c r="W53" i="10"/>
  <c r="H54" i="10"/>
  <c r="I54" i="10"/>
  <c r="J54" i="10"/>
  <c r="U54" i="10"/>
  <c r="H55" i="10"/>
  <c r="I55" i="10"/>
  <c r="J55" i="10"/>
  <c r="U55" i="10"/>
  <c r="H56" i="10"/>
  <c r="I56" i="10"/>
  <c r="J56" i="10" s="1"/>
  <c r="W56" i="10" s="1"/>
  <c r="U56" i="10"/>
  <c r="H57" i="10"/>
  <c r="I57" i="10"/>
  <c r="J57" i="10"/>
  <c r="U57" i="10"/>
  <c r="H58" i="10"/>
  <c r="I58" i="10"/>
  <c r="J58" i="10" s="1"/>
  <c r="W58" i="10" s="1"/>
  <c r="U58" i="10"/>
  <c r="H59" i="10"/>
  <c r="I59" i="10"/>
  <c r="J59" i="10"/>
  <c r="W59" i="10" s="1"/>
  <c r="U59" i="10"/>
  <c r="H60" i="10"/>
  <c r="I60" i="10"/>
  <c r="J60" i="10" s="1"/>
  <c r="W60" i="10" s="1"/>
  <c r="U60" i="10"/>
  <c r="H61" i="10"/>
  <c r="I61" i="10"/>
  <c r="J61" i="10" s="1"/>
  <c r="W61" i="10" s="1"/>
  <c r="U61" i="10"/>
  <c r="H62" i="10"/>
  <c r="I62" i="10"/>
  <c r="J62" i="10" s="1"/>
  <c r="W62" i="10" s="1"/>
  <c r="U62" i="10"/>
  <c r="H63" i="10"/>
  <c r="I63" i="10"/>
  <c r="J63" i="10"/>
  <c r="U63" i="10"/>
  <c r="W63" i="10" s="1"/>
  <c r="H64" i="10"/>
  <c r="I64" i="10"/>
  <c r="J64" i="10" s="1"/>
  <c r="W64" i="10" s="1"/>
  <c r="U64" i="10"/>
  <c r="H65" i="10"/>
  <c r="I65" i="10"/>
  <c r="J65" i="10" s="1"/>
  <c r="U65" i="10"/>
  <c r="W65" i="10"/>
  <c r="H6" i="11"/>
  <c r="I6" i="11"/>
  <c r="J6" i="11" s="1"/>
  <c r="U6" i="11"/>
  <c r="W6" i="11"/>
  <c r="H7" i="11"/>
  <c r="I7" i="11"/>
  <c r="J7" i="11"/>
  <c r="W7" i="11" s="1"/>
  <c r="U7" i="11"/>
  <c r="H8" i="11"/>
  <c r="I8" i="11"/>
  <c r="J8" i="11"/>
  <c r="U8" i="11"/>
  <c r="W8" i="11" s="1"/>
  <c r="H9" i="11"/>
  <c r="I9" i="11"/>
  <c r="J9" i="11" s="1"/>
  <c r="W9" i="11" s="1"/>
  <c r="U9" i="11"/>
  <c r="H10" i="11"/>
  <c r="I10" i="11"/>
  <c r="J10" i="11"/>
  <c r="W10" i="11" s="1"/>
  <c r="U10" i="11"/>
  <c r="H11" i="11"/>
  <c r="I11" i="11"/>
  <c r="J11" i="11"/>
  <c r="W11" i="11" s="1"/>
  <c r="U11" i="11"/>
  <c r="H12" i="11"/>
  <c r="I12" i="11"/>
  <c r="J12" i="11" s="1"/>
  <c r="W12" i="11" s="1"/>
  <c r="U12" i="11"/>
  <c r="H13" i="11"/>
  <c r="I13" i="11"/>
  <c r="J13" i="11"/>
  <c r="U13" i="11"/>
  <c r="H14" i="11"/>
  <c r="I14" i="11"/>
  <c r="J14" i="11" s="1"/>
  <c r="W14" i="11" s="1"/>
  <c r="U14" i="11"/>
  <c r="H15" i="11"/>
  <c r="I15" i="11"/>
  <c r="J15" i="11"/>
  <c r="W15" i="11" s="1"/>
  <c r="U15" i="11"/>
  <c r="H16" i="11"/>
  <c r="I16" i="11"/>
  <c r="J16" i="11"/>
  <c r="W16" i="11" s="1"/>
  <c r="U16" i="11"/>
  <c r="H17" i="11"/>
  <c r="I17" i="11"/>
  <c r="J17" i="11" s="1"/>
  <c r="W17" i="11" s="1"/>
  <c r="U17" i="11"/>
  <c r="H18" i="11"/>
  <c r="I18" i="11"/>
  <c r="J18" i="11" s="1"/>
  <c r="U18" i="11"/>
  <c r="H19" i="11"/>
  <c r="I19" i="11"/>
  <c r="J19" i="11"/>
  <c r="U19" i="11"/>
  <c r="W19" i="11"/>
  <c r="H20" i="11"/>
  <c r="I20" i="11"/>
  <c r="J20" i="11" s="1"/>
  <c r="W20" i="11" s="1"/>
  <c r="U20" i="11"/>
  <c r="H21" i="11"/>
  <c r="I21" i="11"/>
  <c r="J21" i="11" s="1"/>
  <c r="W21" i="11" s="1"/>
  <c r="U21" i="11"/>
  <c r="H22" i="11"/>
  <c r="I22" i="11"/>
  <c r="J22" i="11" s="1"/>
  <c r="U22" i="11"/>
  <c r="W22" i="11"/>
  <c r="H23" i="11"/>
  <c r="I23" i="11"/>
  <c r="J23" i="11"/>
  <c r="W23" i="11" s="1"/>
  <c r="U23" i="11"/>
  <c r="H24" i="11"/>
  <c r="I24" i="11"/>
  <c r="J24" i="11"/>
  <c r="U24" i="11"/>
  <c r="W24" i="11"/>
  <c r="H25" i="11"/>
  <c r="I25" i="11"/>
  <c r="J25" i="11" s="1"/>
  <c r="U25" i="11"/>
  <c r="W25" i="11"/>
  <c r="H26" i="11"/>
  <c r="I26" i="11"/>
  <c r="J26" i="11"/>
  <c r="U26" i="11"/>
  <c r="H27" i="11"/>
  <c r="I27" i="11"/>
  <c r="J27" i="11"/>
  <c r="U27" i="11"/>
  <c r="H28" i="11"/>
  <c r="I28" i="11"/>
  <c r="J28" i="11" s="1"/>
  <c r="W28" i="11" s="1"/>
  <c r="U28" i="11"/>
  <c r="H29" i="11"/>
  <c r="I29" i="11"/>
  <c r="J29" i="11"/>
  <c r="U29" i="11"/>
  <c r="H30" i="11"/>
  <c r="I30" i="11"/>
  <c r="J30" i="11" s="1"/>
  <c r="W30" i="11" s="1"/>
  <c r="U30" i="11"/>
  <c r="H31" i="11"/>
  <c r="I31" i="11"/>
  <c r="J31" i="11" s="1"/>
  <c r="W31" i="11" s="1"/>
  <c r="U31" i="11"/>
  <c r="H32" i="11"/>
  <c r="I32" i="11"/>
  <c r="J32" i="11"/>
  <c r="W32" i="11" s="1"/>
  <c r="U32" i="11"/>
  <c r="H33" i="11"/>
  <c r="I33" i="11"/>
  <c r="J33" i="11" s="1"/>
  <c r="W33" i="11" s="1"/>
  <c r="U33" i="11"/>
  <c r="H34" i="11"/>
  <c r="I34" i="11"/>
  <c r="J34" i="11" s="1"/>
  <c r="W34" i="11" s="1"/>
  <c r="U34" i="11"/>
  <c r="H35" i="11"/>
  <c r="I35" i="11"/>
  <c r="J35" i="11"/>
  <c r="U35" i="11"/>
  <c r="W35" i="11" s="1"/>
  <c r="H36" i="11"/>
  <c r="I36" i="11"/>
  <c r="J36" i="11" s="1"/>
  <c r="W36" i="11" s="1"/>
  <c r="U36" i="11"/>
  <c r="H37" i="11"/>
  <c r="I37" i="11"/>
  <c r="J37" i="11" s="1"/>
  <c r="U37" i="11"/>
  <c r="H38" i="11"/>
  <c r="I38" i="11"/>
  <c r="J38" i="11" s="1"/>
  <c r="U38" i="11"/>
  <c r="W38" i="11"/>
  <c r="H39" i="11"/>
  <c r="I39" i="11"/>
  <c r="J39" i="11"/>
  <c r="W39" i="11" s="1"/>
  <c r="U39" i="11"/>
  <c r="H40" i="11"/>
  <c r="I40" i="11"/>
  <c r="J40" i="11"/>
  <c r="U40" i="11"/>
  <c r="W40" i="11" s="1"/>
  <c r="H41" i="11"/>
  <c r="I41" i="11"/>
  <c r="J41" i="11" s="1"/>
  <c r="W41" i="11" s="1"/>
  <c r="U41" i="11"/>
  <c r="H42" i="11"/>
  <c r="I42" i="11"/>
  <c r="J42" i="11"/>
  <c r="W42" i="11" s="1"/>
  <c r="U42" i="11"/>
  <c r="H43" i="11"/>
  <c r="I43" i="11"/>
  <c r="J43" i="11"/>
  <c r="W43" i="11" s="1"/>
  <c r="U43" i="11"/>
  <c r="H44" i="11"/>
  <c r="I44" i="11"/>
  <c r="J44" i="11" s="1"/>
  <c r="W44" i="11" s="1"/>
  <c r="U44" i="11"/>
  <c r="H45" i="11"/>
  <c r="I45" i="11"/>
  <c r="J45" i="11" s="1"/>
  <c r="W45" i="11" s="1"/>
  <c r="U45" i="11"/>
  <c r="H46" i="11"/>
  <c r="I46" i="11"/>
  <c r="J46" i="11" s="1"/>
  <c r="U46" i="11"/>
  <c r="H47" i="11"/>
  <c r="I47" i="11"/>
  <c r="J47" i="11"/>
  <c r="W47" i="11" s="1"/>
  <c r="U47" i="11"/>
  <c r="H48" i="11"/>
  <c r="I48" i="11"/>
  <c r="J48" i="11"/>
  <c r="U48" i="11"/>
  <c r="W48" i="11"/>
  <c r="H49" i="11"/>
  <c r="I49" i="11"/>
  <c r="J49" i="11" s="1"/>
  <c r="W49" i="11" s="1"/>
  <c r="U49" i="11"/>
  <c r="H50" i="11"/>
  <c r="I50" i="11"/>
  <c r="J50" i="11" s="1"/>
  <c r="U50" i="11"/>
  <c r="H51" i="11"/>
  <c r="I51" i="11"/>
  <c r="J51" i="11"/>
  <c r="U51" i="11"/>
  <c r="W51" i="11"/>
  <c r="H52" i="11"/>
  <c r="I52" i="11"/>
  <c r="J52" i="11" s="1"/>
  <c r="W52" i="11" s="1"/>
  <c r="U52" i="11"/>
  <c r="H53" i="11"/>
  <c r="I53" i="11"/>
  <c r="J53" i="11" s="1"/>
  <c r="U53" i="11"/>
  <c r="W53" i="11"/>
  <c r="H54" i="11"/>
  <c r="I54" i="11"/>
  <c r="J54" i="11" s="1"/>
  <c r="U54" i="11"/>
  <c r="W54" i="11"/>
  <c r="H55" i="11"/>
  <c r="I55" i="11"/>
  <c r="J55" i="11"/>
  <c r="W55" i="11" s="1"/>
  <c r="U55" i="11"/>
  <c r="H56" i="11"/>
  <c r="I56" i="11"/>
  <c r="J56" i="11"/>
  <c r="U56" i="11"/>
  <c r="W56" i="11"/>
  <c r="H57" i="11"/>
  <c r="I57" i="11"/>
  <c r="J57" i="11" s="1"/>
  <c r="U57" i="11"/>
  <c r="W57" i="11"/>
  <c r="H58" i="11"/>
  <c r="I58" i="11"/>
  <c r="J58" i="11"/>
  <c r="U58" i="11"/>
  <c r="H59" i="11"/>
  <c r="I59" i="11"/>
  <c r="J59" i="11"/>
  <c r="W59" i="11" s="1"/>
  <c r="U59" i="11"/>
  <c r="H60" i="11"/>
  <c r="I60" i="11"/>
  <c r="J60" i="11" s="1"/>
  <c r="W60" i="11" s="1"/>
  <c r="U60" i="11"/>
  <c r="H61" i="11"/>
  <c r="I61" i="11"/>
  <c r="J61" i="11"/>
  <c r="U61" i="11"/>
  <c r="H62" i="11"/>
  <c r="I62" i="11"/>
  <c r="J62" i="11" s="1"/>
  <c r="W62" i="11" s="1"/>
  <c r="U62" i="11"/>
  <c r="H63" i="11"/>
  <c r="I63" i="11"/>
  <c r="J63" i="11"/>
  <c r="W63" i="11" s="1"/>
  <c r="U63" i="11"/>
  <c r="H64" i="11"/>
  <c r="I64" i="11"/>
  <c r="J64" i="11" s="1"/>
  <c r="W64" i="11" s="1"/>
  <c r="U64" i="11"/>
  <c r="H65" i="11"/>
  <c r="I65" i="11"/>
  <c r="J65" i="11" s="1"/>
  <c r="W65" i="11" s="1"/>
  <c r="U65" i="11"/>
  <c r="H6" i="12"/>
  <c r="I6" i="12"/>
  <c r="J6" i="12" s="1"/>
  <c r="W6" i="12" s="1"/>
  <c r="U6" i="12"/>
  <c r="H7" i="12"/>
  <c r="I7" i="12"/>
  <c r="J7" i="12"/>
  <c r="U7" i="12"/>
  <c r="W7" i="12" s="1"/>
  <c r="H8" i="12"/>
  <c r="I8" i="12"/>
  <c r="J8" i="12" s="1"/>
  <c r="W8" i="12" s="1"/>
  <c r="U8" i="12"/>
  <c r="H9" i="12"/>
  <c r="I9" i="12"/>
  <c r="J9" i="12" s="1"/>
  <c r="U9" i="12"/>
  <c r="W9" i="12"/>
  <c r="H10" i="12"/>
  <c r="I10" i="12"/>
  <c r="J10" i="12" s="1"/>
  <c r="U10" i="12"/>
  <c r="W10" i="12"/>
  <c r="H11" i="12"/>
  <c r="I11" i="12"/>
  <c r="J11" i="12"/>
  <c r="W11" i="12" s="1"/>
  <c r="U11" i="12"/>
  <c r="H12" i="12"/>
  <c r="I12" i="12"/>
  <c r="J12" i="12"/>
  <c r="U12" i="12"/>
  <c r="W12" i="12" s="1"/>
  <c r="H13" i="12"/>
  <c r="I13" i="12"/>
  <c r="J13" i="12" s="1"/>
  <c r="W13" i="12" s="1"/>
  <c r="U13" i="12"/>
  <c r="H14" i="12"/>
  <c r="I14" i="12"/>
  <c r="J14" i="12"/>
  <c r="W14" i="12" s="1"/>
  <c r="U14" i="12"/>
  <c r="H15" i="12"/>
  <c r="I15" i="12"/>
  <c r="J15" i="12"/>
  <c r="W15" i="12" s="1"/>
  <c r="U15" i="12"/>
  <c r="H16" i="12"/>
  <c r="I16" i="12"/>
  <c r="J16" i="12" s="1"/>
  <c r="W16" i="12" s="1"/>
  <c r="U16" i="12"/>
  <c r="H17" i="12"/>
  <c r="I17" i="12"/>
  <c r="J17" i="12"/>
  <c r="W17" i="12" s="1"/>
  <c r="U17" i="12"/>
  <c r="H18" i="12"/>
  <c r="I18" i="12"/>
  <c r="J18" i="12" s="1"/>
  <c r="U18" i="12"/>
  <c r="H19" i="12"/>
  <c r="I19" i="12"/>
  <c r="J19" i="12"/>
  <c r="W19" i="12" s="1"/>
  <c r="U19" i="12"/>
  <c r="H20" i="12"/>
  <c r="I20" i="12"/>
  <c r="J20" i="12"/>
  <c r="W20" i="12" s="1"/>
  <c r="U20" i="12"/>
  <c r="H21" i="12"/>
  <c r="I21" i="12"/>
  <c r="J21" i="12" s="1"/>
  <c r="W21" i="12" s="1"/>
  <c r="U21" i="12"/>
  <c r="H22" i="12"/>
  <c r="I22" i="12"/>
  <c r="J22" i="12" s="1"/>
  <c r="U22" i="12"/>
  <c r="H23" i="12"/>
  <c r="I23" i="12"/>
  <c r="J23" i="12"/>
  <c r="U23" i="12"/>
  <c r="W23" i="12"/>
  <c r="H24" i="12"/>
  <c r="I24" i="12"/>
  <c r="J24" i="12" s="1"/>
  <c r="W24" i="12" s="1"/>
  <c r="U24" i="12"/>
  <c r="H25" i="12"/>
  <c r="I25" i="12"/>
  <c r="J25" i="12" s="1"/>
  <c r="W25" i="12" s="1"/>
  <c r="U25" i="12"/>
  <c r="H26" i="12"/>
  <c r="I26" i="12"/>
  <c r="J26" i="12" s="1"/>
  <c r="U26" i="12"/>
  <c r="W26" i="12"/>
  <c r="H27" i="12"/>
  <c r="I27" i="12"/>
  <c r="J27" i="12"/>
  <c r="W27" i="12" s="1"/>
  <c r="U27" i="12"/>
  <c r="H28" i="12"/>
  <c r="I28" i="12"/>
  <c r="J28" i="12"/>
  <c r="U28" i="12"/>
  <c r="W28" i="12"/>
  <c r="H29" i="12"/>
  <c r="I29" i="12"/>
  <c r="J29" i="12" s="1"/>
  <c r="U29" i="12"/>
  <c r="W29" i="12"/>
  <c r="H30" i="12"/>
  <c r="I30" i="12"/>
  <c r="J30" i="12"/>
  <c r="U30" i="12"/>
  <c r="H31" i="12"/>
  <c r="I31" i="12"/>
  <c r="J31" i="12"/>
  <c r="U31" i="12"/>
  <c r="H32" i="12"/>
  <c r="I32" i="12"/>
  <c r="J32" i="12" s="1"/>
  <c r="W32" i="12" s="1"/>
  <c r="U32" i="12"/>
  <c r="H33" i="12"/>
  <c r="I33" i="12"/>
  <c r="J33" i="12"/>
  <c r="U33" i="12"/>
  <c r="H34" i="12"/>
  <c r="I34" i="12"/>
  <c r="J34" i="12" s="1"/>
  <c r="W34" i="12" s="1"/>
  <c r="U34" i="12"/>
  <c r="H35" i="12"/>
  <c r="I35" i="12"/>
  <c r="J35" i="12" s="1"/>
  <c r="W35" i="12" s="1"/>
  <c r="U35" i="12"/>
  <c r="H36" i="12"/>
  <c r="I36" i="12"/>
  <c r="J36" i="12"/>
  <c r="W36" i="12" s="1"/>
  <c r="U36" i="12"/>
  <c r="H37" i="12"/>
  <c r="I37" i="12"/>
  <c r="J37" i="12" s="1"/>
  <c r="W37" i="12" s="1"/>
  <c r="U37" i="12"/>
  <c r="H38" i="12"/>
  <c r="I38" i="12"/>
  <c r="J38" i="12" s="1"/>
  <c r="W38" i="12" s="1"/>
  <c r="U38" i="12"/>
  <c r="H39" i="12"/>
  <c r="I39" i="12"/>
  <c r="J39" i="12"/>
  <c r="U39" i="12"/>
  <c r="W39" i="12" s="1"/>
  <c r="H40" i="12"/>
  <c r="I40" i="12"/>
  <c r="J40" i="12" s="1"/>
  <c r="W40" i="12" s="1"/>
  <c r="U40" i="12"/>
  <c r="H41" i="12"/>
  <c r="I41" i="12"/>
  <c r="J41" i="12" s="1"/>
  <c r="W41" i="12" s="1"/>
  <c r="U41" i="12"/>
  <c r="H42" i="12"/>
  <c r="I42" i="12"/>
  <c r="J42" i="12" s="1"/>
  <c r="U42" i="12"/>
  <c r="W42" i="12"/>
  <c r="H43" i="12"/>
  <c r="I43" i="12"/>
  <c r="J43" i="12"/>
  <c r="W43" i="12" s="1"/>
  <c r="U43" i="12"/>
  <c r="H44" i="12"/>
  <c r="I44" i="12"/>
  <c r="J44" i="12"/>
  <c r="U44" i="12"/>
  <c r="W44" i="12" s="1"/>
  <c r="H45" i="12"/>
  <c r="I45" i="12"/>
  <c r="J45" i="12" s="1"/>
  <c r="W45" i="12" s="1"/>
  <c r="U45" i="12"/>
  <c r="H46" i="12"/>
  <c r="I46" i="12"/>
  <c r="J46" i="12"/>
  <c r="W46" i="12" s="1"/>
  <c r="U46" i="12"/>
  <c r="H47" i="12"/>
  <c r="I47" i="12"/>
  <c r="J47" i="12"/>
  <c r="W47" i="12" s="1"/>
  <c r="U47" i="12"/>
  <c r="H48" i="12"/>
  <c r="I48" i="12"/>
  <c r="J48" i="12" s="1"/>
  <c r="W48" i="12" s="1"/>
  <c r="U48" i="12"/>
  <c r="H49" i="12"/>
  <c r="I49" i="12"/>
  <c r="J49" i="12"/>
  <c r="W49" i="12" s="1"/>
  <c r="U49" i="12"/>
  <c r="H50" i="12"/>
  <c r="I50" i="12"/>
  <c r="J50" i="12" s="1"/>
  <c r="U50" i="12"/>
  <c r="H51" i="12"/>
  <c r="I51" i="12"/>
  <c r="J51" i="12"/>
  <c r="W51" i="12" s="1"/>
  <c r="U51" i="12"/>
  <c r="H52" i="12"/>
  <c r="I52" i="12"/>
  <c r="J52" i="12"/>
  <c r="U52" i="12"/>
  <c r="W52" i="12"/>
  <c r="H53" i="12"/>
  <c r="I53" i="12"/>
  <c r="J53" i="12" s="1"/>
  <c r="W53" i="12" s="1"/>
  <c r="U53" i="12"/>
  <c r="H54" i="12"/>
  <c r="I54" i="12"/>
  <c r="J54" i="12" s="1"/>
  <c r="U54" i="12"/>
  <c r="H55" i="12"/>
  <c r="I55" i="12"/>
  <c r="J55" i="12"/>
  <c r="U55" i="12"/>
  <c r="W55" i="12"/>
  <c r="H56" i="12"/>
  <c r="I56" i="12"/>
  <c r="J56" i="12" s="1"/>
  <c r="W56" i="12" s="1"/>
  <c r="U56" i="12"/>
  <c r="H57" i="12"/>
  <c r="I57" i="12"/>
  <c r="J57" i="12" s="1"/>
  <c r="U57" i="12"/>
  <c r="W57" i="12"/>
  <c r="H58" i="12"/>
  <c r="I58" i="12"/>
  <c r="J58" i="12" s="1"/>
  <c r="U58" i="12"/>
  <c r="W58" i="12"/>
  <c r="H59" i="12"/>
  <c r="I59" i="12"/>
  <c r="J59" i="12"/>
  <c r="W59" i="12" s="1"/>
  <c r="U59" i="12"/>
  <c r="H60" i="12"/>
  <c r="I60" i="12"/>
  <c r="J60" i="12"/>
  <c r="U60" i="12"/>
  <c r="W60" i="12"/>
  <c r="H61" i="12"/>
  <c r="I61" i="12"/>
  <c r="J61" i="12" s="1"/>
  <c r="U61" i="12"/>
  <c r="W61" i="12"/>
  <c r="H62" i="12"/>
  <c r="I62" i="12"/>
  <c r="J62" i="12"/>
  <c r="U62" i="12"/>
  <c r="H63" i="12"/>
  <c r="I63" i="12"/>
  <c r="J63" i="12"/>
  <c r="U63" i="12"/>
  <c r="H64" i="12"/>
  <c r="I64" i="12"/>
  <c r="J64" i="12" s="1"/>
  <c r="W64" i="12" s="1"/>
  <c r="U64" i="12"/>
  <c r="H65" i="12"/>
  <c r="I65" i="12"/>
  <c r="J65" i="12"/>
  <c r="U65" i="12"/>
  <c r="H6" i="13"/>
  <c r="I6" i="13"/>
  <c r="J6" i="13" s="1"/>
  <c r="W6" i="13" s="1"/>
  <c r="U6" i="13"/>
  <c r="H7" i="13"/>
  <c r="I7" i="13"/>
  <c r="J7" i="13" s="1"/>
  <c r="W7" i="13" s="1"/>
  <c r="U7" i="13"/>
  <c r="H8" i="13"/>
  <c r="I8" i="13"/>
  <c r="J8" i="13" s="1"/>
  <c r="W8" i="13" s="1"/>
  <c r="U8" i="13"/>
  <c r="H9" i="13"/>
  <c r="I9" i="13"/>
  <c r="J9" i="13" s="1"/>
  <c r="W9" i="13" s="1"/>
  <c r="U9" i="13"/>
  <c r="H10" i="13"/>
  <c r="I10" i="13"/>
  <c r="J10" i="13" s="1"/>
  <c r="W10" i="13" s="1"/>
  <c r="U10" i="13"/>
  <c r="H11" i="13"/>
  <c r="I11" i="13"/>
  <c r="J11" i="13"/>
  <c r="U11" i="13"/>
  <c r="W11" i="13" s="1"/>
  <c r="H12" i="13"/>
  <c r="I12" i="13"/>
  <c r="J12" i="13" s="1"/>
  <c r="W12" i="13" s="1"/>
  <c r="U12" i="13"/>
  <c r="H13" i="13"/>
  <c r="I13" i="13"/>
  <c r="J13" i="13" s="1"/>
  <c r="U13" i="13"/>
  <c r="W13" i="13"/>
  <c r="H14" i="13"/>
  <c r="I14" i="13"/>
  <c r="J14" i="13" s="1"/>
  <c r="U14" i="13"/>
  <c r="W14" i="13"/>
  <c r="H15" i="13"/>
  <c r="I15" i="13"/>
  <c r="J15" i="13"/>
  <c r="W15" i="13" s="1"/>
  <c r="U15" i="13"/>
  <c r="H16" i="13"/>
  <c r="I16" i="13"/>
  <c r="J16" i="13" s="1"/>
  <c r="W16" i="13" s="1"/>
  <c r="U16" i="13"/>
  <c r="H17" i="13"/>
  <c r="I17" i="13"/>
  <c r="J17" i="13" s="1"/>
  <c r="U17" i="13"/>
  <c r="W17" i="13"/>
  <c r="H18" i="13"/>
  <c r="I18" i="13"/>
  <c r="J18" i="13"/>
  <c r="W18" i="13" s="1"/>
  <c r="U18" i="13"/>
  <c r="H19" i="13"/>
  <c r="I19" i="13"/>
  <c r="J19" i="13"/>
  <c r="W19" i="13" s="1"/>
  <c r="U19" i="13"/>
  <c r="H20" i="13"/>
  <c r="I20" i="13"/>
  <c r="J20" i="13" s="1"/>
  <c r="W20" i="13" s="1"/>
  <c r="U20" i="13"/>
  <c r="H21" i="13"/>
  <c r="I21" i="13"/>
  <c r="J21" i="13"/>
  <c r="U21" i="13"/>
  <c r="H22" i="13"/>
  <c r="I22" i="13"/>
  <c r="J22" i="13" s="1"/>
  <c r="U22" i="13"/>
  <c r="H23" i="13"/>
  <c r="I23" i="13"/>
  <c r="J23" i="13" s="1"/>
  <c r="W23" i="13" s="1"/>
  <c r="U23" i="13"/>
  <c r="H24" i="13"/>
  <c r="I24" i="13"/>
  <c r="J24" i="13" s="1"/>
  <c r="U24" i="13"/>
  <c r="W24" i="13"/>
  <c r="H25" i="13"/>
  <c r="I25" i="13"/>
  <c r="J25" i="13" s="1"/>
  <c r="W25" i="13" s="1"/>
  <c r="U25" i="13"/>
  <c r="H26" i="13"/>
  <c r="I26" i="13"/>
  <c r="J26" i="13" s="1"/>
  <c r="W26" i="13" s="1"/>
  <c r="U26" i="13"/>
  <c r="H27" i="13"/>
  <c r="I27" i="13"/>
  <c r="J27" i="13"/>
  <c r="U27" i="13"/>
  <c r="W27" i="13"/>
  <c r="H28" i="13"/>
  <c r="I28" i="13"/>
  <c r="J28" i="13" s="1"/>
  <c r="W28" i="13" s="1"/>
  <c r="U28" i="13"/>
  <c r="H29" i="13"/>
  <c r="I29" i="13"/>
  <c r="J29" i="13" s="1"/>
  <c r="W29" i="13" s="1"/>
  <c r="U29" i="13"/>
  <c r="H30" i="13"/>
  <c r="I30" i="13"/>
  <c r="J30" i="13" s="1"/>
  <c r="U30" i="13"/>
  <c r="W30" i="13" s="1"/>
  <c r="H31" i="13"/>
  <c r="I31" i="13"/>
  <c r="J31" i="13"/>
  <c r="W31" i="13" s="1"/>
  <c r="U31" i="13"/>
  <c r="H32" i="13"/>
  <c r="I32" i="13"/>
  <c r="J32" i="13"/>
  <c r="U32" i="13"/>
  <c r="W32" i="13"/>
  <c r="H33" i="13"/>
  <c r="I33" i="13"/>
  <c r="J33" i="13" s="1"/>
  <c r="U33" i="13"/>
  <c r="W33" i="13"/>
  <c r="H34" i="13"/>
  <c r="I34" i="13"/>
  <c r="J34" i="13" s="1"/>
  <c r="W34" i="13" s="1"/>
  <c r="U34" i="13"/>
  <c r="H35" i="13"/>
  <c r="I35" i="13"/>
  <c r="J35" i="13"/>
  <c r="U35" i="13"/>
  <c r="H36" i="13"/>
  <c r="I36" i="13"/>
  <c r="J36" i="13" s="1"/>
  <c r="W36" i="13" s="1"/>
  <c r="U36" i="13"/>
  <c r="H37" i="13"/>
  <c r="I37" i="13"/>
  <c r="J37" i="13"/>
  <c r="W37" i="13" s="1"/>
  <c r="U37" i="13"/>
  <c r="H38" i="13"/>
  <c r="I38" i="13"/>
  <c r="J38" i="13" s="1"/>
  <c r="W38" i="13" s="1"/>
  <c r="U38" i="13"/>
  <c r="H39" i="13"/>
  <c r="I39" i="13"/>
  <c r="J39" i="13"/>
  <c r="W39" i="13" s="1"/>
  <c r="U39" i="13"/>
  <c r="H40" i="13"/>
  <c r="I40" i="13"/>
  <c r="J40" i="13"/>
  <c r="W40" i="13" s="1"/>
  <c r="U40" i="13"/>
  <c r="H41" i="13"/>
  <c r="I41" i="13"/>
  <c r="J41" i="13" s="1"/>
  <c r="W41" i="13" s="1"/>
  <c r="U41" i="13"/>
  <c r="H42" i="13"/>
  <c r="I42" i="13"/>
  <c r="J42" i="13" s="1"/>
  <c r="W42" i="13" s="1"/>
  <c r="U42" i="13"/>
  <c r="H43" i="13"/>
  <c r="I43" i="13"/>
  <c r="J43" i="13"/>
  <c r="U43" i="13"/>
  <c r="W43" i="13" s="1"/>
  <c r="H44" i="13"/>
  <c r="I44" i="13"/>
  <c r="J44" i="13" s="1"/>
  <c r="W44" i="13" s="1"/>
  <c r="U44" i="13"/>
  <c r="H45" i="13"/>
  <c r="I45" i="13"/>
  <c r="J45" i="13" s="1"/>
  <c r="U45" i="13"/>
  <c r="W45" i="13" s="1"/>
  <c r="H46" i="13"/>
  <c r="I46" i="13"/>
  <c r="J46" i="13"/>
  <c r="U46" i="13"/>
  <c r="W46" i="13"/>
  <c r="H47" i="13"/>
  <c r="I47" i="13"/>
  <c r="J47" i="13" s="1"/>
  <c r="W47" i="13" s="1"/>
  <c r="U47" i="13"/>
  <c r="H48" i="13"/>
  <c r="I48" i="13"/>
  <c r="J48" i="13"/>
  <c r="U48" i="13"/>
  <c r="H49" i="13"/>
  <c r="I49" i="13"/>
  <c r="J49" i="13" s="1"/>
  <c r="W49" i="13" s="1"/>
  <c r="U49" i="13"/>
  <c r="H50" i="13"/>
  <c r="I50" i="13"/>
  <c r="J50" i="13"/>
  <c r="W50" i="13" s="1"/>
  <c r="U50" i="13"/>
  <c r="H51" i="13"/>
  <c r="I51" i="13"/>
  <c r="J51" i="13"/>
  <c r="W51" i="13" s="1"/>
  <c r="U51" i="13"/>
  <c r="H52" i="13"/>
  <c r="I52" i="13"/>
  <c r="J52" i="13" s="1"/>
  <c r="W52" i="13" s="1"/>
  <c r="U52" i="13"/>
  <c r="H53" i="13"/>
  <c r="I53" i="13"/>
  <c r="J53" i="13" s="1"/>
  <c r="W53" i="13" s="1"/>
  <c r="U53" i="13"/>
  <c r="H54" i="13"/>
  <c r="I54" i="13"/>
  <c r="J54" i="13" s="1"/>
  <c r="W54" i="13" s="1"/>
  <c r="U54" i="13"/>
  <c r="H55" i="13"/>
  <c r="I55" i="13"/>
  <c r="J55" i="13" s="1"/>
  <c r="W55" i="13" s="1"/>
  <c r="U55" i="13"/>
  <c r="H56" i="13"/>
  <c r="I56" i="13"/>
  <c r="J56" i="13" s="1"/>
  <c r="W56" i="13" s="1"/>
  <c r="U56" i="13"/>
  <c r="H57" i="13"/>
  <c r="I57" i="13"/>
  <c r="J57" i="13" s="1"/>
  <c r="U57" i="13"/>
  <c r="W57" i="13"/>
  <c r="H58" i="13"/>
  <c r="I58" i="13"/>
  <c r="J58" i="13"/>
  <c r="W58" i="13" s="1"/>
  <c r="U58" i="13"/>
  <c r="H59" i="13"/>
  <c r="I59" i="13"/>
  <c r="J59" i="13"/>
  <c r="U59" i="13"/>
  <c r="W59" i="13"/>
  <c r="H60" i="13"/>
  <c r="I60" i="13"/>
  <c r="J60" i="13" s="1"/>
  <c r="W60" i="13" s="1"/>
  <c r="U60" i="13"/>
  <c r="H61" i="13"/>
  <c r="I61" i="13"/>
  <c r="J61" i="13" s="1"/>
  <c r="U61" i="13"/>
  <c r="H62" i="13"/>
  <c r="I62" i="13"/>
  <c r="J62" i="13" s="1"/>
  <c r="W62" i="13" s="1"/>
  <c r="U62" i="13"/>
  <c r="H63" i="13"/>
  <c r="I63" i="13"/>
  <c r="J63" i="13"/>
  <c r="W63" i="13" s="1"/>
  <c r="U63" i="13"/>
  <c r="H64" i="13"/>
  <c r="I64" i="13"/>
  <c r="J64" i="13" s="1"/>
  <c r="W64" i="13" s="1"/>
  <c r="U64" i="13"/>
  <c r="H65" i="13"/>
  <c r="I65" i="13"/>
  <c r="J65" i="13" s="1"/>
  <c r="W65" i="13" s="1"/>
  <c r="U65" i="13"/>
  <c r="H6" i="14"/>
  <c r="I6" i="14"/>
  <c r="J6" i="14"/>
  <c r="W6" i="14" s="1"/>
  <c r="U6" i="14"/>
  <c r="H7" i="14"/>
  <c r="I7" i="14"/>
  <c r="J7" i="14"/>
  <c r="W7" i="14" s="1"/>
  <c r="U7" i="14"/>
  <c r="H8" i="14"/>
  <c r="I8" i="14"/>
  <c r="J8" i="14" s="1"/>
  <c r="W8" i="14" s="1"/>
  <c r="U8" i="14"/>
  <c r="H9" i="14"/>
  <c r="I9" i="14"/>
  <c r="J9" i="14"/>
  <c r="W9" i="14" s="1"/>
  <c r="U9" i="14"/>
  <c r="H10" i="14"/>
  <c r="I10" i="14"/>
  <c r="J10" i="14" s="1"/>
  <c r="W10" i="14" s="1"/>
  <c r="U10" i="14"/>
  <c r="H11" i="14"/>
  <c r="I11" i="14"/>
  <c r="J11" i="14" s="1"/>
  <c r="W11" i="14" s="1"/>
  <c r="U11" i="14"/>
  <c r="H12" i="14"/>
  <c r="I12" i="14"/>
  <c r="J12" i="14" s="1"/>
  <c r="U12" i="14"/>
  <c r="W12" i="14"/>
  <c r="H13" i="14"/>
  <c r="I13" i="14"/>
  <c r="J13" i="14" s="1"/>
  <c r="U13" i="14"/>
  <c r="W13" i="14"/>
  <c r="H14" i="14"/>
  <c r="I14" i="14"/>
  <c r="J14" i="14" s="1"/>
  <c r="U14" i="14"/>
  <c r="H15" i="14"/>
  <c r="I15" i="14"/>
  <c r="J15" i="14"/>
  <c r="U15" i="14"/>
  <c r="W15" i="14"/>
  <c r="H16" i="14"/>
  <c r="I16" i="14"/>
  <c r="J16" i="14" s="1"/>
  <c r="W16" i="14" s="1"/>
  <c r="U16" i="14"/>
  <c r="H17" i="14"/>
  <c r="I17" i="14"/>
  <c r="J17" i="14"/>
  <c r="U17" i="14"/>
  <c r="W17" i="14"/>
  <c r="H18" i="14"/>
  <c r="I18" i="14"/>
  <c r="J18" i="14" s="1"/>
  <c r="U18" i="14"/>
  <c r="W18" i="14" s="1"/>
  <c r="H19" i="14"/>
  <c r="I19" i="14"/>
  <c r="J19" i="14"/>
  <c r="W19" i="14" s="1"/>
  <c r="U19" i="14"/>
  <c r="H20" i="14"/>
  <c r="I20" i="14"/>
  <c r="J20" i="14"/>
  <c r="W20" i="14" s="1"/>
  <c r="U20" i="14"/>
  <c r="H21" i="14"/>
  <c r="I21" i="14"/>
  <c r="J21" i="14" s="1"/>
  <c r="W21" i="14" s="1"/>
  <c r="U21" i="14"/>
  <c r="H22" i="14"/>
  <c r="I22" i="14"/>
  <c r="J22" i="14" s="1"/>
  <c r="W22" i="14" s="1"/>
  <c r="U22" i="14"/>
  <c r="H23" i="14"/>
  <c r="I23" i="14"/>
  <c r="J23" i="14"/>
  <c r="W23" i="14" s="1"/>
  <c r="U23" i="14"/>
  <c r="H24" i="14"/>
  <c r="I24" i="14"/>
  <c r="J24" i="14" s="1"/>
  <c r="W24" i="14" s="1"/>
  <c r="U24" i="14"/>
  <c r="H25" i="14"/>
  <c r="I25" i="14"/>
  <c r="J25" i="14" s="1"/>
  <c r="W25" i="14" s="1"/>
  <c r="U25" i="14"/>
  <c r="H26" i="14"/>
  <c r="I26" i="14"/>
  <c r="J26" i="14" s="1"/>
  <c r="W26" i="14" s="1"/>
  <c r="U26" i="14"/>
  <c r="H27" i="14"/>
  <c r="I27" i="14"/>
  <c r="J27" i="14" s="1"/>
  <c r="W27" i="14" s="1"/>
  <c r="U27" i="14"/>
  <c r="H28" i="14"/>
  <c r="I28" i="14"/>
  <c r="J28" i="14" s="1"/>
  <c r="U28" i="14"/>
  <c r="W28" i="14"/>
  <c r="H29" i="14"/>
  <c r="I29" i="14"/>
  <c r="J29" i="14" s="1"/>
  <c r="U29" i="14"/>
  <c r="W29" i="14"/>
  <c r="H30" i="14"/>
  <c r="I30" i="14"/>
  <c r="J30" i="14"/>
  <c r="U30" i="14"/>
  <c r="H31" i="14"/>
  <c r="I31" i="14"/>
  <c r="J31" i="14"/>
  <c r="U31" i="14"/>
  <c r="W31" i="14" s="1"/>
  <c r="H32" i="14"/>
  <c r="I32" i="14"/>
  <c r="J32" i="14" s="1"/>
  <c r="W32" i="14" s="1"/>
  <c r="U32" i="14"/>
  <c r="H33" i="14"/>
  <c r="I33" i="14"/>
  <c r="J33" i="14"/>
  <c r="U33" i="14"/>
  <c r="W33" i="14" s="1"/>
  <c r="H34" i="14"/>
  <c r="I34" i="14"/>
  <c r="J34" i="14" s="1"/>
  <c r="W34" i="14" s="1"/>
  <c r="U34" i="14"/>
  <c r="H35" i="14"/>
  <c r="I35" i="14"/>
  <c r="J35" i="14"/>
  <c r="W35" i="14" s="1"/>
  <c r="U35" i="14"/>
  <c r="H36" i="14"/>
  <c r="I36" i="14"/>
  <c r="J36" i="14"/>
  <c r="W36" i="14" s="1"/>
  <c r="U36" i="14"/>
  <c r="H37" i="14"/>
  <c r="I37" i="14"/>
  <c r="J37" i="14" s="1"/>
  <c r="W37" i="14" s="1"/>
  <c r="U37" i="14"/>
  <c r="H38" i="14"/>
  <c r="I38" i="14"/>
  <c r="J38" i="14"/>
  <c r="W38" i="14" s="1"/>
  <c r="U38" i="14"/>
  <c r="H39" i="14"/>
  <c r="I39" i="14"/>
  <c r="J39" i="14"/>
  <c r="W39" i="14" s="1"/>
  <c r="U39" i="14"/>
  <c r="H40" i="14"/>
  <c r="I40" i="14"/>
  <c r="J40" i="14" s="1"/>
  <c r="W40" i="14" s="1"/>
  <c r="U40" i="14"/>
  <c r="H41" i="14"/>
  <c r="I41" i="14"/>
  <c r="J41" i="14" s="1"/>
  <c r="W41" i="14" s="1"/>
  <c r="U41" i="14"/>
  <c r="H42" i="14"/>
  <c r="I42" i="14"/>
  <c r="J42" i="14" s="1"/>
  <c r="W42" i="14" s="1"/>
  <c r="U42" i="14"/>
  <c r="H43" i="14"/>
  <c r="I43" i="14"/>
  <c r="J43" i="14" s="1"/>
  <c r="W43" i="14" s="1"/>
  <c r="U43" i="14"/>
  <c r="H44" i="14"/>
  <c r="I44" i="14"/>
  <c r="J44" i="14" s="1"/>
  <c r="U44" i="14"/>
  <c r="W44" i="14"/>
  <c r="H45" i="14"/>
  <c r="I45" i="14"/>
  <c r="J45" i="14" s="1"/>
  <c r="U45" i="14"/>
  <c r="W45" i="14"/>
  <c r="H46" i="14"/>
  <c r="I46" i="14"/>
  <c r="J46" i="14" s="1"/>
  <c r="U46" i="14"/>
  <c r="H47" i="14"/>
  <c r="I47" i="14"/>
  <c r="J47" i="14"/>
  <c r="U47" i="14"/>
  <c r="W47" i="14" s="1"/>
  <c r="H48" i="14"/>
  <c r="I48" i="14"/>
  <c r="J48" i="14"/>
  <c r="U48" i="14"/>
  <c r="H49" i="14"/>
  <c r="I49" i="14"/>
  <c r="J49" i="14"/>
  <c r="W49" i="14" s="1"/>
  <c r="U49" i="14"/>
  <c r="H50" i="14"/>
  <c r="I50" i="14"/>
  <c r="J50" i="14" s="1"/>
  <c r="U50" i="14"/>
  <c r="W50" i="14"/>
  <c r="H51" i="14"/>
  <c r="I51" i="14"/>
  <c r="J51" i="14" s="1"/>
  <c r="U51" i="14"/>
  <c r="W51" i="14" s="1"/>
  <c r="H52" i="14"/>
  <c r="I52" i="14"/>
  <c r="J52" i="14"/>
  <c r="U52" i="14"/>
  <c r="H53" i="14"/>
  <c r="I53" i="14"/>
  <c r="J53" i="14"/>
  <c r="W53" i="14" s="1"/>
  <c r="U53" i="14"/>
  <c r="H54" i="14"/>
  <c r="I54" i="14"/>
  <c r="J54" i="14" s="1"/>
  <c r="U54" i="14"/>
  <c r="W54" i="14"/>
  <c r="H55" i="14"/>
  <c r="I55" i="14"/>
  <c r="J55" i="14"/>
  <c r="W55" i="14" s="1"/>
  <c r="U55" i="14"/>
  <c r="H56" i="14"/>
  <c r="I56" i="14"/>
  <c r="J56" i="14"/>
  <c r="W56" i="14" s="1"/>
  <c r="U56" i="14"/>
  <c r="H57" i="14"/>
  <c r="I57" i="14"/>
  <c r="J57" i="14" s="1"/>
  <c r="W57" i="14" s="1"/>
  <c r="U57" i="14"/>
  <c r="H58" i="14"/>
  <c r="I58" i="14"/>
  <c r="J58" i="14" s="1"/>
  <c r="U58" i="14"/>
  <c r="H59" i="14"/>
  <c r="I59" i="14"/>
  <c r="J59" i="14" s="1"/>
  <c r="W59" i="14" s="1"/>
  <c r="U59" i="14"/>
  <c r="H60" i="14"/>
  <c r="I60" i="14"/>
  <c r="J60" i="14" s="1"/>
  <c r="W60" i="14" s="1"/>
  <c r="U60" i="14"/>
  <c r="H61" i="14"/>
  <c r="I61" i="14"/>
  <c r="J61" i="14" s="1"/>
  <c r="W61" i="14" s="1"/>
  <c r="U61" i="14"/>
  <c r="H62" i="14"/>
  <c r="I62" i="14"/>
  <c r="J62" i="14" s="1"/>
  <c r="W62" i="14" s="1"/>
  <c r="U62" i="14"/>
  <c r="H63" i="14"/>
  <c r="I63" i="14"/>
  <c r="J63" i="14"/>
  <c r="U63" i="14"/>
  <c r="W63" i="14"/>
  <c r="H64" i="14"/>
  <c r="I64" i="14"/>
  <c r="J64" i="14"/>
  <c r="W64" i="14" s="1"/>
  <c r="U64" i="14"/>
  <c r="H65" i="14"/>
  <c r="I65" i="14"/>
  <c r="J65" i="14"/>
  <c r="W65" i="14" s="1"/>
  <c r="U65" i="14"/>
  <c r="H6" i="15"/>
  <c r="I6" i="15"/>
  <c r="J6" i="15" s="1"/>
  <c r="U6" i="15"/>
  <c r="W6" i="15" s="1"/>
  <c r="H7" i="15"/>
  <c r="I7" i="15"/>
  <c r="J7" i="15" s="1"/>
  <c r="U7" i="15"/>
  <c r="W7" i="15"/>
  <c r="H8" i="15"/>
  <c r="I8" i="15"/>
  <c r="J8" i="15"/>
  <c r="W8" i="15" s="1"/>
  <c r="U8" i="15"/>
  <c r="H9" i="15"/>
  <c r="I9" i="15"/>
  <c r="J9" i="15"/>
  <c r="U9" i="15"/>
  <c r="W9" i="15"/>
  <c r="H10" i="15"/>
  <c r="I10" i="15"/>
  <c r="J10" i="15" s="1"/>
  <c r="W10" i="15" s="1"/>
  <c r="U10" i="15"/>
  <c r="H11" i="15"/>
  <c r="I11" i="15"/>
  <c r="J11" i="15"/>
  <c r="U11" i="15"/>
  <c r="H12" i="15"/>
  <c r="I12" i="15"/>
  <c r="J12" i="15"/>
  <c r="W12" i="15" s="1"/>
  <c r="U12" i="15"/>
  <c r="H13" i="15"/>
  <c r="I13" i="15"/>
  <c r="J13" i="15" s="1"/>
  <c r="W13" i="15" s="1"/>
  <c r="U13" i="15"/>
  <c r="H14" i="15"/>
  <c r="I14" i="15"/>
  <c r="J14" i="15" s="1"/>
  <c r="W14" i="15" s="1"/>
  <c r="U14" i="15"/>
  <c r="H15" i="15"/>
  <c r="I15" i="15"/>
  <c r="J15" i="15"/>
  <c r="U15" i="15"/>
  <c r="W15" i="15"/>
  <c r="H16" i="15"/>
  <c r="I16" i="15"/>
  <c r="J16" i="15" s="1"/>
  <c r="W16" i="15" s="1"/>
  <c r="U16" i="15"/>
  <c r="H17" i="15"/>
  <c r="I17" i="15"/>
  <c r="J17" i="15" s="1"/>
  <c r="U17" i="15"/>
  <c r="W17" i="15"/>
  <c r="H18" i="15"/>
  <c r="I18" i="15"/>
  <c r="J18" i="15" s="1"/>
  <c r="U18" i="15"/>
  <c r="W18" i="15"/>
  <c r="H19" i="15"/>
  <c r="I19" i="15"/>
  <c r="J19" i="15"/>
  <c r="W19" i="15" s="1"/>
  <c r="U19" i="15"/>
  <c r="H20" i="15"/>
  <c r="I20" i="15"/>
  <c r="J20" i="15"/>
  <c r="W20" i="15" s="1"/>
  <c r="U20" i="15"/>
  <c r="H21" i="15"/>
  <c r="I21" i="15"/>
  <c r="J21" i="15"/>
  <c r="W21" i="15" s="1"/>
  <c r="U21" i="15"/>
  <c r="H22" i="15"/>
  <c r="I22" i="15"/>
  <c r="J22" i="15" s="1"/>
  <c r="U22" i="15"/>
  <c r="W22" i="15" s="1"/>
  <c r="H23" i="15"/>
  <c r="I23" i="15"/>
  <c r="J23" i="15" s="1"/>
  <c r="U23" i="15"/>
  <c r="H24" i="15"/>
  <c r="I24" i="15"/>
  <c r="J24" i="15"/>
  <c r="U24" i="15"/>
  <c r="H25" i="15"/>
  <c r="I25" i="15"/>
  <c r="J25" i="15"/>
  <c r="W25" i="15" s="1"/>
  <c r="U25" i="15"/>
  <c r="H26" i="15"/>
  <c r="I26" i="15"/>
  <c r="J26" i="15" s="1"/>
  <c r="W26" i="15" s="1"/>
  <c r="U26" i="15"/>
  <c r="H27" i="15"/>
  <c r="I27" i="15"/>
  <c r="J27" i="15"/>
  <c r="U27" i="15"/>
  <c r="W27" i="15"/>
  <c r="H28" i="15"/>
  <c r="I28" i="15"/>
  <c r="J28" i="15"/>
  <c r="U28" i="15"/>
  <c r="H29" i="15"/>
  <c r="I29" i="15"/>
  <c r="J29" i="15" s="1"/>
  <c r="W29" i="15" s="1"/>
  <c r="U29" i="15"/>
  <c r="H30" i="15"/>
  <c r="I30" i="15"/>
  <c r="J30" i="15" s="1"/>
  <c r="U30" i="15"/>
  <c r="W30" i="15"/>
  <c r="H31" i="15"/>
  <c r="I31" i="15"/>
  <c r="J31" i="15" s="1"/>
  <c r="U31" i="15"/>
  <c r="W31" i="15"/>
  <c r="H32" i="15"/>
  <c r="I32" i="15"/>
  <c r="J32" i="15" s="1"/>
  <c r="U32" i="15"/>
  <c r="H33" i="15"/>
  <c r="I33" i="15"/>
  <c r="J33" i="15" s="1"/>
  <c r="W33" i="15" s="1"/>
  <c r="U33" i="15"/>
  <c r="H34" i="15"/>
  <c r="I34" i="15"/>
  <c r="J34" i="15" s="1"/>
  <c r="U34" i="15"/>
  <c r="W34" i="15"/>
  <c r="H35" i="15"/>
  <c r="I35" i="15"/>
  <c r="J35" i="15"/>
  <c r="U35" i="15"/>
  <c r="W35" i="15"/>
  <c r="H36" i="15"/>
  <c r="I36" i="15"/>
  <c r="J36" i="15"/>
  <c r="W36" i="15" s="1"/>
  <c r="U36" i="15"/>
  <c r="H37" i="15"/>
  <c r="I37" i="15"/>
  <c r="J37" i="15"/>
  <c r="W37" i="15" s="1"/>
  <c r="U37" i="15"/>
  <c r="H38" i="15"/>
  <c r="I38" i="15"/>
  <c r="J38" i="15" s="1"/>
  <c r="U38" i="15"/>
  <c r="H39" i="15"/>
  <c r="I39" i="15"/>
  <c r="J39" i="15" s="1"/>
  <c r="U39" i="15"/>
  <c r="W39" i="15" s="1"/>
  <c r="H40" i="15"/>
  <c r="I40" i="15"/>
  <c r="J40" i="15" s="1"/>
  <c r="W40" i="15" s="1"/>
  <c r="U40" i="15"/>
  <c r="H41" i="15"/>
  <c r="I41" i="15"/>
  <c r="J41" i="15"/>
  <c r="W41" i="15" s="1"/>
  <c r="U41" i="15"/>
  <c r="H42" i="15"/>
  <c r="I42" i="15"/>
  <c r="J42" i="15" s="1"/>
  <c r="W42" i="15" s="1"/>
  <c r="U42" i="15"/>
  <c r="H43" i="15"/>
  <c r="I43" i="15"/>
  <c r="J43" i="15"/>
  <c r="W43" i="15" s="1"/>
  <c r="U43" i="15"/>
  <c r="H44" i="15"/>
  <c r="I44" i="15"/>
  <c r="J44" i="15"/>
  <c r="U44" i="15"/>
  <c r="H45" i="15"/>
  <c r="I45" i="15"/>
  <c r="J45" i="15" s="1"/>
  <c r="W45" i="15" s="1"/>
  <c r="U45" i="15"/>
  <c r="H46" i="15"/>
  <c r="I46" i="15"/>
  <c r="J46" i="15" s="1"/>
  <c r="U46" i="15"/>
  <c r="W46" i="15"/>
  <c r="H47" i="15"/>
  <c r="I47" i="15"/>
  <c r="J47" i="15" s="1"/>
  <c r="W47" i="15" s="1"/>
  <c r="U47" i="15"/>
  <c r="H48" i="15"/>
  <c r="I48" i="15"/>
  <c r="J48" i="15" s="1"/>
  <c r="W48" i="15" s="1"/>
  <c r="U48" i="15"/>
  <c r="H49" i="15"/>
  <c r="I49" i="15"/>
  <c r="J49" i="15" s="1"/>
  <c r="U49" i="15"/>
  <c r="W49" i="15"/>
  <c r="H50" i="15"/>
  <c r="I50" i="15"/>
  <c r="J50" i="15" s="1"/>
  <c r="U50" i="15"/>
  <c r="W50" i="15"/>
  <c r="H51" i="15"/>
  <c r="I51" i="15"/>
  <c r="J51" i="15"/>
  <c r="W51" i="15" s="1"/>
  <c r="U51" i="15"/>
  <c r="H52" i="15"/>
  <c r="I52" i="15"/>
  <c r="J52" i="15"/>
  <c r="U52" i="15"/>
  <c r="H53" i="15"/>
  <c r="I53" i="15"/>
  <c r="J53" i="15"/>
  <c r="W53" i="15" s="1"/>
  <c r="U53" i="15"/>
  <c r="H54" i="15"/>
  <c r="I54" i="15"/>
  <c r="J54" i="15" s="1"/>
  <c r="U54" i="15"/>
  <c r="W54" i="15"/>
  <c r="H55" i="15"/>
  <c r="I55" i="15"/>
  <c r="J55" i="15" s="1"/>
  <c r="U55" i="15"/>
  <c r="H56" i="15"/>
  <c r="I56" i="15"/>
  <c r="J56" i="15"/>
  <c r="U56" i="15"/>
  <c r="H57" i="15"/>
  <c r="I57" i="15"/>
  <c r="J57" i="15"/>
  <c r="W57" i="15" s="1"/>
  <c r="U57" i="15"/>
  <c r="H58" i="15"/>
  <c r="I58" i="15"/>
  <c r="J58" i="15" s="1"/>
  <c r="W58" i="15" s="1"/>
  <c r="U58" i="15"/>
  <c r="H59" i="15"/>
  <c r="I59" i="15"/>
  <c r="J59" i="15"/>
  <c r="U59" i="15"/>
  <c r="W59" i="15"/>
  <c r="H60" i="15"/>
  <c r="I60" i="15"/>
  <c r="J60" i="15"/>
  <c r="U60" i="15"/>
  <c r="H61" i="15"/>
  <c r="I61" i="15"/>
  <c r="J61" i="15" s="1"/>
  <c r="W61" i="15" s="1"/>
  <c r="U61" i="15"/>
  <c r="H62" i="15"/>
  <c r="I62" i="15"/>
  <c r="J62" i="15" s="1"/>
  <c r="W62" i="15" s="1"/>
  <c r="U62" i="15"/>
  <c r="H63" i="15"/>
  <c r="I63" i="15"/>
  <c r="J63" i="15" s="1"/>
  <c r="U63" i="15"/>
  <c r="W63" i="15"/>
  <c r="H64" i="15"/>
  <c r="I64" i="15"/>
  <c r="J64" i="15" s="1"/>
  <c r="W64" i="15" s="1"/>
  <c r="U64" i="15"/>
  <c r="H65" i="15"/>
  <c r="I65" i="15"/>
  <c r="J65" i="15" s="1"/>
  <c r="U65" i="15"/>
  <c r="W65" i="15"/>
  <c r="H6" i="16"/>
  <c r="I6" i="16"/>
  <c r="J6" i="16" s="1"/>
  <c r="U6" i="16"/>
  <c r="W6" i="16"/>
  <c r="H7" i="16"/>
  <c r="I7" i="16"/>
  <c r="J7" i="16"/>
  <c r="U7" i="16"/>
  <c r="W7" i="16"/>
  <c r="H8" i="16"/>
  <c r="I8" i="16"/>
  <c r="J8" i="16"/>
  <c r="W8" i="16" s="1"/>
  <c r="U8" i="16"/>
  <c r="H9" i="16"/>
  <c r="I9" i="16"/>
  <c r="J9" i="16"/>
  <c r="W9" i="16" s="1"/>
  <c r="U9" i="16"/>
  <c r="H10" i="16"/>
  <c r="I10" i="16"/>
  <c r="J10" i="16" s="1"/>
  <c r="W10" i="16" s="1"/>
  <c r="U10" i="16"/>
  <c r="H11" i="16"/>
  <c r="I11" i="16"/>
  <c r="J11" i="16" s="1"/>
  <c r="U11" i="16"/>
  <c r="W11" i="16" s="1"/>
  <c r="H12" i="16"/>
  <c r="I12" i="16"/>
  <c r="J12" i="16"/>
  <c r="W12" i="16" s="1"/>
  <c r="U12" i="16"/>
  <c r="H13" i="16"/>
  <c r="I13" i="16"/>
  <c r="J13" i="16"/>
  <c r="W13" i="16" s="1"/>
  <c r="U13" i="16"/>
  <c r="H14" i="16"/>
  <c r="I14" i="16"/>
  <c r="J14" i="16" s="1"/>
  <c r="W14" i="16" s="1"/>
  <c r="U14" i="16"/>
  <c r="H15" i="16"/>
  <c r="I15" i="16"/>
  <c r="J15" i="16"/>
  <c r="U15" i="16"/>
  <c r="W15" i="16"/>
  <c r="H16" i="16"/>
  <c r="I16" i="16"/>
  <c r="J16" i="16"/>
  <c r="U16" i="16"/>
  <c r="H17" i="16"/>
  <c r="I17" i="16"/>
  <c r="J17" i="16" s="1"/>
  <c r="W17" i="16" s="1"/>
  <c r="U17" i="16"/>
  <c r="H18" i="16"/>
  <c r="I18" i="16"/>
  <c r="J18" i="16" s="1"/>
  <c r="U18" i="16"/>
  <c r="W18" i="16"/>
  <c r="H19" i="16"/>
  <c r="I19" i="16"/>
  <c r="J19" i="16" s="1"/>
  <c r="U19" i="16"/>
  <c r="W19" i="16"/>
  <c r="H20" i="16"/>
  <c r="I20" i="16"/>
  <c r="J20" i="16" s="1"/>
  <c r="W20" i="16" s="1"/>
  <c r="U20" i="16"/>
  <c r="H21" i="16"/>
  <c r="I21" i="16"/>
  <c r="J21" i="16" s="1"/>
  <c r="U21" i="16"/>
  <c r="W21" i="16"/>
  <c r="H22" i="16"/>
  <c r="I22" i="16"/>
  <c r="J22" i="16" s="1"/>
  <c r="U22" i="16"/>
  <c r="W22" i="16"/>
  <c r="H23" i="16"/>
  <c r="I23" i="16"/>
  <c r="J23" i="16"/>
  <c r="U23" i="16"/>
  <c r="H24" i="16"/>
  <c r="I24" i="16"/>
  <c r="J24" i="16"/>
  <c r="U24" i="16"/>
  <c r="H25" i="16"/>
  <c r="I25" i="16"/>
  <c r="J25" i="16" s="1"/>
  <c r="W25" i="16" s="1"/>
  <c r="U25" i="16"/>
  <c r="H26" i="16"/>
  <c r="I26" i="16"/>
  <c r="J26" i="16" s="1"/>
  <c r="U26" i="16"/>
  <c r="W26" i="16" s="1"/>
  <c r="H27" i="16"/>
  <c r="I27" i="16"/>
  <c r="J27" i="16" s="1"/>
  <c r="W27" i="16" s="1"/>
  <c r="U27" i="16"/>
  <c r="H28" i="16"/>
  <c r="I28" i="16"/>
  <c r="J28" i="16"/>
  <c r="U28" i="16"/>
  <c r="H29" i="16"/>
  <c r="I29" i="16"/>
  <c r="J29" i="16" s="1"/>
  <c r="W29" i="16" s="1"/>
  <c r="U29" i="16"/>
  <c r="H30" i="16"/>
  <c r="I30" i="16"/>
  <c r="J30" i="16" s="1"/>
  <c r="W30" i="16" s="1"/>
  <c r="U30" i="16"/>
  <c r="H31" i="16"/>
  <c r="I31" i="16"/>
  <c r="J31" i="16"/>
  <c r="U31" i="16"/>
  <c r="W31" i="16"/>
  <c r="H32" i="16"/>
  <c r="I32" i="16"/>
  <c r="J32" i="16"/>
  <c r="U32" i="16"/>
  <c r="H33" i="16"/>
  <c r="I33" i="16"/>
  <c r="J33" i="16" s="1"/>
  <c r="W33" i="16" s="1"/>
  <c r="U33" i="16"/>
  <c r="H34" i="16"/>
  <c r="I34" i="16"/>
  <c r="J34" i="16" s="1"/>
  <c r="U34" i="16"/>
  <c r="W34" i="16"/>
  <c r="H35" i="16"/>
  <c r="I35" i="16"/>
  <c r="J35" i="16"/>
  <c r="U35" i="16"/>
  <c r="W35" i="16"/>
  <c r="H36" i="16"/>
  <c r="I36" i="16"/>
  <c r="J36" i="16"/>
  <c r="U36" i="16"/>
  <c r="H37" i="16"/>
  <c r="I37" i="16"/>
  <c r="J37" i="16"/>
  <c r="U37" i="16"/>
  <c r="W37" i="16"/>
  <c r="H38" i="16"/>
  <c r="I38" i="16"/>
  <c r="J38" i="16" s="1"/>
  <c r="W38" i="16" s="1"/>
  <c r="U38" i="16"/>
  <c r="H39" i="16"/>
  <c r="I39" i="16"/>
  <c r="J39" i="16"/>
  <c r="W39" i="16" s="1"/>
  <c r="U39" i="16"/>
  <c r="H40" i="16"/>
  <c r="I40" i="16"/>
  <c r="J40" i="16"/>
  <c r="W40" i="16" s="1"/>
  <c r="U40" i="16"/>
  <c r="H41" i="16"/>
  <c r="I41" i="16"/>
  <c r="J41" i="16" s="1"/>
  <c r="W41" i="16" s="1"/>
  <c r="U41" i="16"/>
  <c r="H42" i="16"/>
  <c r="I42" i="16"/>
  <c r="J42" i="16" s="1"/>
  <c r="W42" i="16" s="1"/>
  <c r="U42" i="16"/>
  <c r="H43" i="16"/>
  <c r="I43" i="16"/>
  <c r="J43" i="16" s="1"/>
  <c r="U43" i="16"/>
  <c r="H44" i="16"/>
  <c r="I44" i="16"/>
  <c r="J44" i="16" s="1"/>
  <c r="W44" i="16" s="1"/>
  <c r="U44" i="16"/>
  <c r="H45" i="16"/>
  <c r="I45" i="16"/>
  <c r="J45" i="16"/>
  <c r="U45" i="16"/>
  <c r="W45" i="16"/>
  <c r="H46" i="16"/>
  <c r="I46" i="16"/>
  <c r="J46" i="16" s="1"/>
  <c r="U46" i="16"/>
  <c r="W46" i="16"/>
  <c r="H47" i="16"/>
  <c r="I47" i="16"/>
  <c r="J47" i="16"/>
  <c r="U47" i="16"/>
  <c r="W47" i="16" s="1"/>
  <c r="H48" i="16"/>
  <c r="I48" i="16"/>
  <c r="J48" i="16"/>
  <c r="U48" i="16"/>
  <c r="H49" i="16"/>
  <c r="I49" i="16"/>
  <c r="J49" i="16"/>
  <c r="W49" i="16" s="1"/>
  <c r="U49" i="16"/>
  <c r="H50" i="16"/>
  <c r="I50" i="16"/>
  <c r="J50" i="16" s="1"/>
  <c r="U50" i="16"/>
  <c r="W50" i="16"/>
  <c r="H51" i="16"/>
  <c r="I51" i="16"/>
  <c r="J51" i="16" s="1"/>
  <c r="U51" i="16"/>
  <c r="W51" i="16" s="1"/>
  <c r="H52" i="16"/>
  <c r="I52" i="16"/>
  <c r="J52" i="16"/>
  <c r="W52" i="16" s="1"/>
  <c r="U52" i="16"/>
  <c r="H53" i="16"/>
  <c r="I53" i="16"/>
  <c r="J53" i="16"/>
  <c r="W53" i="16" s="1"/>
  <c r="U53" i="16"/>
  <c r="H54" i="16"/>
  <c r="I54" i="16"/>
  <c r="J54" i="16" s="1"/>
  <c r="U54" i="16"/>
  <c r="W54" i="16"/>
  <c r="H55" i="16"/>
  <c r="I55" i="16"/>
  <c r="J55" i="16"/>
  <c r="W55" i="16" s="1"/>
  <c r="U55" i="16"/>
  <c r="H56" i="16"/>
  <c r="I56" i="16"/>
  <c r="J56" i="16"/>
  <c r="W56" i="16" s="1"/>
  <c r="U56" i="16"/>
  <c r="H57" i="16"/>
  <c r="I57" i="16"/>
  <c r="J57" i="16" s="1"/>
  <c r="W57" i="16" s="1"/>
  <c r="U57" i="16"/>
  <c r="H58" i="16"/>
  <c r="I58" i="16"/>
  <c r="J58" i="16" s="1"/>
  <c r="U58" i="16"/>
  <c r="H59" i="16"/>
  <c r="I59" i="16"/>
  <c r="J59" i="16" s="1"/>
  <c r="W59" i="16" s="1"/>
  <c r="U59" i="16"/>
  <c r="H60" i="16"/>
  <c r="I60" i="16"/>
  <c r="J60" i="16" s="1"/>
  <c r="W60" i="16" s="1"/>
  <c r="U60" i="16"/>
  <c r="H61" i="16"/>
  <c r="I61" i="16"/>
  <c r="J61" i="16" s="1"/>
  <c r="U61" i="16"/>
  <c r="W61" i="16"/>
  <c r="H62" i="16"/>
  <c r="I62" i="16"/>
  <c r="J62" i="16" s="1"/>
  <c r="W62" i="16" s="1"/>
  <c r="U62" i="16"/>
  <c r="H63" i="16"/>
  <c r="I63" i="16"/>
  <c r="J63" i="16" s="1"/>
  <c r="W63" i="16" s="1"/>
  <c r="U63" i="16"/>
  <c r="H64" i="16"/>
  <c r="I64" i="16"/>
  <c r="J64" i="16"/>
  <c r="W64" i="16" s="1"/>
  <c r="U64" i="16"/>
  <c r="H65" i="16"/>
  <c r="I65" i="16"/>
  <c r="J65" i="16" s="1"/>
  <c r="W65" i="16" s="1"/>
  <c r="U65" i="16"/>
  <c r="H6" i="17"/>
  <c r="I6" i="17"/>
  <c r="J6" i="17" s="1"/>
  <c r="W6" i="17" s="1"/>
  <c r="U6" i="17"/>
  <c r="H7" i="17"/>
  <c r="I7" i="17"/>
  <c r="J7" i="17" s="1"/>
  <c r="W7" i="17" s="1"/>
  <c r="U7" i="17"/>
  <c r="H8" i="17"/>
  <c r="I8" i="17"/>
  <c r="J8" i="17" s="1"/>
  <c r="W8" i="17" s="1"/>
  <c r="U8" i="17"/>
  <c r="H9" i="17"/>
  <c r="I9" i="17"/>
  <c r="J9" i="17" s="1"/>
  <c r="U9" i="17"/>
  <c r="W9" i="17" s="1"/>
  <c r="H10" i="17"/>
  <c r="I10" i="17"/>
  <c r="J10" i="17"/>
  <c r="W10" i="17" s="1"/>
  <c r="U10" i="17"/>
  <c r="H11" i="17"/>
  <c r="I11" i="17"/>
  <c r="J11" i="17" s="1"/>
  <c r="W11" i="17" s="1"/>
  <c r="U11" i="17"/>
  <c r="H12" i="17"/>
  <c r="I12" i="17"/>
  <c r="J12" i="17" s="1"/>
  <c r="W12" i="17" s="1"/>
  <c r="U12" i="17"/>
  <c r="H13" i="17"/>
  <c r="I13" i="17"/>
  <c r="J13" i="17" s="1"/>
  <c r="U13" i="17"/>
  <c r="W13" i="17"/>
  <c r="H14" i="17"/>
  <c r="I14" i="17"/>
  <c r="J14" i="17"/>
  <c r="U14" i="17"/>
  <c r="H15" i="17"/>
  <c r="I15" i="17"/>
  <c r="J15" i="17"/>
  <c r="U15" i="17"/>
  <c r="H16" i="17"/>
  <c r="I16" i="17"/>
  <c r="J16" i="17" s="1"/>
  <c r="U16" i="17"/>
  <c r="W16" i="17"/>
  <c r="H17" i="17"/>
  <c r="I17" i="17"/>
  <c r="J17" i="17" s="1"/>
  <c r="U17" i="17"/>
  <c r="W17" i="17"/>
  <c r="H18" i="17"/>
  <c r="I18" i="17"/>
  <c r="J18" i="17"/>
  <c r="U18" i="17"/>
  <c r="W18" i="17"/>
  <c r="H19" i="17"/>
  <c r="I19" i="17"/>
  <c r="J19" i="17"/>
  <c r="W19" i="17" s="1"/>
  <c r="U19" i="17"/>
  <c r="H20" i="17"/>
  <c r="I20" i="17"/>
  <c r="J20" i="17"/>
  <c r="U20" i="17"/>
  <c r="W20" i="17"/>
  <c r="H21" i="17"/>
  <c r="I21" i="17"/>
  <c r="J21" i="17" s="1"/>
  <c r="U21" i="17"/>
  <c r="H22" i="17"/>
  <c r="I22" i="17"/>
  <c r="J22" i="17"/>
  <c r="W22" i="17" s="1"/>
  <c r="U22" i="17"/>
  <c r="H23" i="17"/>
  <c r="I23" i="17"/>
  <c r="J23" i="17"/>
  <c r="W23" i="17" s="1"/>
  <c r="U23" i="17"/>
  <c r="H24" i="17"/>
  <c r="I24" i="17"/>
  <c r="J24" i="17" s="1"/>
  <c r="U24" i="17"/>
  <c r="W24" i="17"/>
  <c r="H25" i="17"/>
  <c r="I25" i="17"/>
  <c r="J25" i="17" s="1"/>
  <c r="U25" i="17"/>
  <c r="H26" i="17"/>
  <c r="I26" i="17"/>
  <c r="J26" i="17"/>
  <c r="U26" i="17"/>
  <c r="W26" i="17"/>
  <c r="H27" i="17"/>
  <c r="I27" i="17"/>
  <c r="J27" i="17" s="1"/>
  <c r="W27" i="17" s="1"/>
  <c r="U27" i="17"/>
  <c r="H28" i="17"/>
  <c r="I28" i="17"/>
  <c r="J28" i="17" s="1"/>
  <c r="U28" i="17"/>
  <c r="W28" i="17"/>
  <c r="H29" i="17"/>
  <c r="I29" i="17"/>
  <c r="J29" i="17" s="1"/>
  <c r="U29" i="17"/>
  <c r="W29" i="17"/>
  <c r="H30" i="17"/>
  <c r="I30" i="17"/>
  <c r="J30" i="17"/>
  <c r="U30" i="17"/>
  <c r="H31" i="17"/>
  <c r="I31" i="17"/>
  <c r="J31" i="17" s="1"/>
  <c r="W31" i="17" s="1"/>
  <c r="U31" i="17"/>
  <c r="H32" i="17"/>
  <c r="I32" i="17"/>
  <c r="J32" i="17" s="1"/>
  <c r="U32" i="17"/>
  <c r="W32" i="17"/>
  <c r="H33" i="17"/>
  <c r="I33" i="17"/>
  <c r="J33" i="17" s="1"/>
  <c r="U33" i="17"/>
  <c r="W33" i="17"/>
  <c r="H34" i="17"/>
  <c r="I34" i="17"/>
  <c r="J34" i="17"/>
  <c r="U34" i="17"/>
  <c r="W34" i="17"/>
  <c r="H35" i="17"/>
  <c r="I35" i="17"/>
  <c r="J35" i="17"/>
  <c r="W35" i="17" s="1"/>
  <c r="U35" i="17"/>
  <c r="H36" i="17"/>
  <c r="I36" i="17"/>
  <c r="J36" i="17"/>
  <c r="W36" i="17" s="1"/>
  <c r="U36" i="17"/>
  <c r="H37" i="17"/>
  <c r="I37" i="17"/>
  <c r="J37" i="17" s="1"/>
  <c r="U37" i="17"/>
  <c r="W37" i="17" s="1"/>
  <c r="H38" i="17"/>
  <c r="I38" i="17"/>
  <c r="J38" i="17"/>
  <c r="W38" i="17" s="1"/>
  <c r="U38" i="17"/>
  <c r="H39" i="17"/>
  <c r="I39" i="17"/>
  <c r="J39" i="17"/>
  <c r="W39" i="17" s="1"/>
  <c r="U39" i="17"/>
  <c r="H40" i="17"/>
  <c r="I40" i="17"/>
  <c r="J40" i="17" s="1"/>
  <c r="W40" i="17" s="1"/>
  <c r="U40" i="17"/>
  <c r="H41" i="17"/>
  <c r="I41" i="17"/>
  <c r="J41" i="17" s="1"/>
  <c r="U41" i="17"/>
  <c r="W41" i="17" s="1"/>
  <c r="H42" i="17"/>
  <c r="I42" i="17"/>
  <c r="J42" i="17"/>
  <c r="W42" i="17" s="1"/>
  <c r="U42" i="17"/>
  <c r="H43" i="17"/>
  <c r="I43" i="17"/>
  <c r="J43" i="17" s="1"/>
  <c r="W43" i="17" s="1"/>
  <c r="U43" i="17"/>
  <c r="H44" i="17"/>
  <c r="I44" i="17"/>
  <c r="J44" i="17" s="1"/>
  <c r="W44" i="17" s="1"/>
  <c r="U44" i="17"/>
  <c r="H45" i="17"/>
  <c r="I45" i="17"/>
  <c r="J45" i="17" s="1"/>
  <c r="U45" i="17"/>
  <c r="W45" i="17"/>
  <c r="H46" i="17"/>
  <c r="I46" i="17"/>
  <c r="J46" i="17"/>
  <c r="U46" i="17"/>
  <c r="H47" i="17"/>
  <c r="I47" i="17"/>
  <c r="J47" i="17"/>
  <c r="U47" i="17"/>
  <c r="H48" i="17"/>
  <c r="I48" i="17"/>
  <c r="J48" i="17" s="1"/>
  <c r="U48" i="17"/>
  <c r="W48" i="17"/>
  <c r="H49" i="17"/>
  <c r="I49" i="17"/>
  <c r="J49" i="17" s="1"/>
  <c r="U49" i="17"/>
  <c r="W49" i="17"/>
  <c r="H50" i="17"/>
  <c r="I50" i="17"/>
  <c r="J50" i="17"/>
  <c r="U50" i="17"/>
  <c r="W50" i="17"/>
  <c r="H51" i="17"/>
  <c r="I51" i="17"/>
  <c r="J51" i="17"/>
  <c r="W51" i="17" s="1"/>
  <c r="U51" i="17"/>
  <c r="H52" i="17"/>
  <c r="I52" i="17"/>
  <c r="J52" i="17"/>
  <c r="U52" i="17"/>
  <c r="W52" i="17"/>
  <c r="H53" i="17"/>
  <c r="I53" i="17"/>
  <c r="J53" i="17" s="1"/>
  <c r="U53" i="17"/>
  <c r="H54" i="17"/>
  <c r="I54" i="17"/>
  <c r="J54" i="17"/>
  <c r="W54" i="17" s="1"/>
  <c r="U54" i="17"/>
  <c r="H55" i="17"/>
  <c r="I55" i="17"/>
  <c r="J55" i="17"/>
  <c r="W55" i="17" s="1"/>
  <c r="U55" i="17"/>
  <c r="H56" i="17"/>
  <c r="I56" i="17"/>
  <c r="J56" i="17" s="1"/>
  <c r="U56" i="17"/>
  <c r="W56" i="17"/>
  <c r="H57" i="17"/>
  <c r="I57" i="17"/>
  <c r="J57" i="17" s="1"/>
  <c r="U57" i="17"/>
  <c r="H58" i="17"/>
  <c r="I58" i="17"/>
  <c r="J58" i="17"/>
  <c r="U58" i="17"/>
  <c r="W58" i="17"/>
  <c r="H59" i="17"/>
  <c r="I59" i="17"/>
  <c r="J59" i="17" s="1"/>
  <c r="W59" i="17" s="1"/>
  <c r="U59" i="17"/>
  <c r="H60" i="17"/>
  <c r="I60" i="17"/>
  <c r="J60" i="17" s="1"/>
  <c r="W60" i="17" s="1"/>
  <c r="U60" i="17"/>
  <c r="H61" i="17"/>
  <c r="I61" i="17"/>
  <c r="J61" i="17" s="1"/>
  <c r="U61" i="17"/>
  <c r="W61" i="17"/>
  <c r="H62" i="17"/>
  <c r="I62" i="17"/>
  <c r="J62" i="17"/>
  <c r="U62" i="17"/>
  <c r="H63" i="17"/>
  <c r="I63" i="17"/>
  <c r="J63" i="17" s="1"/>
  <c r="W63" i="17" s="1"/>
  <c r="U63" i="17"/>
  <c r="H64" i="17"/>
  <c r="I64" i="17"/>
  <c r="J64" i="17" s="1"/>
  <c r="U64" i="17"/>
  <c r="W64" i="17"/>
  <c r="H65" i="17"/>
  <c r="I65" i="17"/>
  <c r="J65" i="17" s="1"/>
  <c r="U65" i="17"/>
  <c r="W65" i="17"/>
  <c r="H6" i="18"/>
  <c r="I6" i="18"/>
  <c r="J6" i="18"/>
  <c r="W6" i="18" s="1"/>
  <c r="U6" i="18"/>
  <c r="H7" i="18"/>
  <c r="I7" i="18"/>
  <c r="J7" i="18"/>
  <c r="W7" i="18" s="1"/>
  <c r="U7" i="18"/>
  <c r="H8" i="18"/>
  <c r="I8" i="18"/>
  <c r="J8" i="18" s="1"/>
  <c r="W8" i="18" s="1"/>
  <c r="U8" i="18"/>
  <c r="H9" i="18"/>
  <c r="I9" i="18"/>
  <c r="J9" i="18" s="1"/>
  <c r="U9" i="18"/>
  <c r="W9" i="18" s="1"/>
  <c r="H10" i="18"/>
  <c r="I10" i="18"/>
  <c r="J10" i="18"/>
  <c r="W10" i="18" s="1"/>
  <c r="U10" i="18"/>
  <c r="H11" i="18"/>
  <c r="I11" i="18"/>
  <c r="J11" i="18"/>
  <c r="W11" i="18" s="1"/>
  <c r="U11" i="18"/>
  <c r="H12" i="18"/>
  <c r="I12" i="18"/>
  <c r="J12" i="18" s="1"/>
  <c r="W12" i="18" s="1"/>
  <c r="U12" i="18"/>
  <c r="H13" i="18"/>
  <c r="I13" i="18"/>
  <c r="J13" i="18" s="1"/>
  <c r="U13" i="18"/>
  <c r="W13" i="18" s="1"/>
  <c r="H14" i="18"/>
  <c r="I14" i="18"/>
  <c r="J14" i="18"/>
  <c r="W14" i="18" s="1"/>
  <c r="U14" i="18"/>
  <c r="H15" i="18"/>
  <c r="I15" i="18"/>
  <c r="J15" i="18" s="1"/>
  <c r="W15" i="18" s="1"/>
  <c r="U15" i="18"/>
  <c r="H16" i="18"/>
  <c r="I16" i="18"/>
  <c r="J16" i="18" s="1"/>
  <c r="W16" i="18" s="1"/>
  <c r="U16" i="18"/>
  <c r="H17" i="18"/>
  <c r="I17" i="18"/>
  <c r="J17" i="18" s="1"/>
  <c r="U17" i="18"/>
  <c r="W17" i="18" s="1"/>
  <c r="H18" i="18"/>
  <c r="I18" i="18"/>
  <c r="J18" i="18"/>
  <c r="U18" i="18"/>
  <c r="H19" i="18"/>
  <c r="I19" i="18"/>
  <c r="J19" i="18"/>
  <c r="W19" i="18" s="1"/>
  <c r="U19" i="18"/>
  <c r="H20" i="18"/>
  <c r="I20" i="18"/>
  <c r="J20" i="18" s="1"/>
  <c r="U20" i="18"/>
  <c r="W20" i="18"/>
  <c r="H21" i="18"/>
  <c r="I21" i="18"/>
  <c r="J21" i="18" s="1"/>
  <c r="U21" i="18"/>
  <c r="W21" i="18" s="1"/>
  <c r="H22" i="18"/>
  <c r="I22" i="18"/>
  <c r="J22" i="18"/>
  <c r="U22" i="18"/>
  <c r="W22" i="18"/>
  <c r="H23" i="18"/>
  <c r="I23" i="18"/>
  <c r="J23" i="18" s="1"/>
  <c r="W23" i="18" s="1"/>
  <c r="U23" i="18"/>
  <c r="H24" i="18"/>
  <c r="I24" i="18"/>
  <c r="J24" i="18"/>
  <c r="U24" i="18"/>
  <c r="W24" i="18"/>
  <c r="H25" i="18"/>
  <c r="I25" i="18"/>
  <c r="J25" i="18" s="1"/>
  <c r="U25" i="18"/>
  <c r="H26" i="18"/>
  <c r="I26" i="18"/>
  <c r="J26" i="18"/>
  <c r="W26" i="18" s="1"/>
  <c r="U26" i="18"/>
  <c r="H27" i="18"/>
  <c r="I27" i="18"/>
  <c r="J27" i="18" s="1"/>
  <c r="W27" i="18" s="1"/>
  <c r="U27" i="18"/>
  <c r="H28" i="18"/>
  <c r="I28" i="18"/>
  <c r="J28" i="18" s="1"/>
  <c r="U28" i="18"/>
  <c r="W28" i="18"/>
  <c r="H29" i="18"/>
  <c r="I29" i="18"/>
  <c r="J29" i="18" s="1"/>
  <c r="W29" i="18" s="1"/>
  <c r="U29" i="18"/>
  <c r="H30" i="18"/>
  <c r="I30" i="18"/>
  <c r="J30" i="18"/>
  <c r="U30" i="18"/>
  <c r="W30" i="18"/>
  <c r="H31" i="18"/>
  <c r="I31" i="18"/>
  <c r="J31" i="18" s="1"/>
  <c r="W31" i="18" s="1"/>
  <c r="U31" i="18"/>
  <c r="H32" i="18"/>
  <c r="I32" i="18"/>
  <c r="J32" i="18" s="1"/>
  <c r="U32" i="18"/>
  <c r="W32" i="18"/>
  <c r="H33" i="18"/>
  <c r="I33" i="18"/>
  <c r="J33" i="18" s="1"/>
  <c r="U33" i="18"/>
  <c r="W33" i="18"/>
  <c r="H34" i="18"/>
  <c r="I34" i="18"/>
  <c r="J34" i="18"/>
  <c r="W34" i="18" s="1"/>
  <c r="U34" i="18"/>
  <c r="H35" i="18"/>
  <c r="I35" i="18"/>
  <c r="J35" i="18" s="1"/>
  <c r="W35" i="18" s="1"/>
  <c r="U35" i="18"/>
  <c r="H36" i="18"/>
  <c r="I36" i="18"/>
  <c r="J36" i="18" s="1"/>
  <c r="U36" i="18"/>
  <c r="W36" i="18"/>
  <c r="H37" i="18"/>
  <c r="I37" i="18"/>
  <c r="J37" i="18" s="1"/>
  <c r="U37" i="18"/>
  <c r="W37" i="18"/>
  <c r="H38" i="18"/>
  <c r="I38" i="18"/>
  <c r="J38" i="18"/>
  <c r="U38" i="18"/>
  <c r="W38" i="18" s="1"/>
  <c r="H39" i="18"/>
  <c r="I39" i="18"/>
  <c r="J39" i="18"/>
  <c r="W39" i="18" s="1"/>
  <c r="U39" i="18"/>
  <c r="H40" i="18"/>
  <c r="I40" i="18"/>
  <c r="J40" i="18"/>
  <c r="W40" i="18" s="1"/>
  <c r="U40" i="18"/>
  <c r="H41" i="18"/>
  <c r="I41" i="18"/>
  <c r="J41" i="18" s="1"/>
  <c r="U41" i="18"/>
  <c r="W41" i="18" s="1"/>
  <c r="H42" i="18"/>
  <c r="I42" i="18"/>
  <c r="J42" i="18"/>
  <c r="W42" i="18" s="1"/>
  <c r="U42" i="18"/>
  <c r="H43" i="18"/>
  <c r="I43" i="18"/>
  <c r="J43" i="18"/>
  <c r="W43" i="18" s="1"/>
  <c r="U43" i="18"/>
  <c r="H44" i="18"/>
  <c r="I44" i="18"/>
  <c r="J44" i="18" s="1"/>
  <c r="W44" i="18" s="1"/>
  <c r="U44" i="18"/>
  <c r="H45" i="18"/>
  <c r="I45" i="18"/>
  <c r="J45" i="18" s="1"/>
  <c r="U45" i="18"/>
  <c r="W45" i="18" s="1"/>
  <c r="H46" i="18"/>
  <c r="I46" i="18"/>
  <c r="J46" i="18"/>
  <c r="W46" i="18" s="1"/>
  <c r="U46" i="18"/>
  <c r="H47" i="18"/>
  <c r="I47" i="18"/>
  <c r="J47" i="18" s="1"/>
  <c r="W47" i="18" s="1"/>
  <c r="U47" i="18"/>
  <c r="H48" i="18"/>
  <c r="I48" i="18"/>
  <c r="J48" i="18" s="1"/>
  <c r="W48" i="18" s="1"/>
  <c r="U48" i="18"/>
  <c r="H49" i="18"/>
  <c r="I49" i="18"/>
  <c r="J49" i="18" s="1"/>
  <c r="U49" i="18"/>
  <c r="W49" i="18"/>
  <c r="H50" i="18"/>
  <c r="I50" i="18"/>
  <c r="J50" i="18"/>
  <c r="U50" i="18"/>
  <c r="H51" i="18"/>
  <c r="I51" i="18"/>
  <c r="J51" i="18"/>
  <c r="U51" i="18"/>
  <c r="H52" i="18"/>
  <c r="I52" i="18"/>
  <c r="J52" i="18" s="1"/>
  <c r="U52" i="18"/>
  <c r="W52" i="18"/>
  <c r="H53" i="18"/>
  <c r="I53" i="18"/>
  <c r="J53" i="18" s="1"/>
  <c r="U53" i="18"/>
  <c r="W53" i="18"/>
  <c r="H54" i="18"/>
  <c r="I54" i="18"/>
  <c r="J54" i="18"/>
  <c r="U54" i="18"/>
  <c r="W54" i="18"/>
  <c r="H55" i="18"/>
  <c r="I55" i="18"/>
  <c r="J55" i="18"/>
  <c r="W55" i="18" s="1"/>
  <c r="U55" i="18"/>
  <c r="H56" i="18"/>
  <c r="I56" i="18"/>
  <c r="J56" i="18"/>
  <c r="U56" i="18"/>
  <c r="W56" i="18"/>
  <c r="H57" i="18"/>
  <c r="I57" i="18"/>
  <c r="J57" i="18" s="1"/>
  <c r="W57" i="18" s="1"/>
  <c r="U57" i="18"/>
  <c r="H58" i="18"/>
  <c r="I58" i="18"/>
  <c r="J58" i="18"/>
  <c r="W58" i="18" s="1"/>
  <c r="U58" i="18"/>
  <c r="H59" i="18"/>
  <c r="I59" i="18"/>
  <c r="J59" i="18"/>
  <c r="W59" i="18" s="1"/>
  <c r="U59" i="18"/>
  <c r="H60" i="18"/>
  <c r="I60" i="18"/>
  <c r="J60" i="18" s="1"/>
  <c r="U60" i="18"/>
  <c r="W60" i="18"/>
  <c r="H61" i="18"/>
  <c r="I61" i="18"/>
  <c r="J61" i="18" s="1"/>
  <c r="U61" i="18"/>
  <c r="H62" i="18"/>
  <c r="I62" i="18"/>
  <c r="J62" i="18"/>
  <c r="W62" i="18" s="1"/>
  <c r="U62" i="18"/>
  <c r="H63" i="18"/>
  <c r="I63" i="18"/>
  <c r="J63" i="18" s="1"/>
  <c r="W63" i="18" s="1"/>
  <c r="U63" i="18"/>
  <c r="H64" i="18"/>
  <c r="I64" i="18"/>
  <c r="J64" i="18" s="1"/>
  <c r="U64" i="18"/>
  <c r="W64" i="18"/>
  <c r="H65" i="18"/>
  <c r="I65" i="18"/>
  <c r="J65" i="18" s="1"/>
  <c r="U65" i="18"/>
  <c r="W65" i="18"/>
  <c r="H6" i="19"/>
  <c r="I6" i="19"/>
  <c r="J6" i="19"/>
  <c r="U6" i="19"/>
  <c r="H7" i="19"/>
  <c r="I7" i="19"/>
  <c r="J7" i="19" s="1"/>
  <c r="W7" i="19" s="1"/>
  <c r="U7" i="19"/>
  <c r="H8" i="19"/>
  <c r="I8" i="19"/>
  <c r="J8" i="19" s="1"/>
  <c r="U8" i="19"/>
  <c r="W8" i="19"/>
  <c r="H9" i="19"/>
  <c r="I9" i="19"/>
  <c r="J9" i="19" s="1"/>
  <c r="U9" i="19"/>
  <c r="W9" i="19"/>
  <c r="H10" i="19"/>
  <c r="I10" i="19"/>
  <c r="J10" i="19"/>
  <c r="U10" i="19"/>
  <c r="W10" i="19"/>
  <c r="H11" i="19"/>
  <c r="I11" i="19"/>
  <c r="J11" i="19"/>
  <c r="W11" i="19" s="1"/>
  <c r="U11" i="19"/>
  <c r="H12" i="19"/>
  <c r="I12" i="19"/>
  <c r="J12" i="19"/>
  <c r="W12" i="19" s="1"/>
  <c r="U12" i="19"/>
  <c r="H13" i="19"/>
  <c r="I13" i="19"/>
  <c r="J13" i="19" s="1"/>
  <c r="U13" i="19"/>
  <c r="W13" i="19" s="1"/>
  <c r="H14" i="19"/>
  <c r="I14" i="19"/>
  <c r="J14" i="19"/>
  <c r="W14" i="19" s="1"/>
  <c r="U14" i="19"/>
  <c r="H15" i="19"/>
  <c r="I15" i="19"/>
  <c r="J15" i="19"/>
  <c r="W15" i="19" s="1"/>
  <c r="U15" i="19"/>
  <c r="H16" i="19"/>
  <c r="I16" i="19"/>
  <c r="J16" i="19" s="1"/>
  <c r="W16" i="19" s="1"/>
  <c r="U16" i="19"/>
  <c r="H17" i="19"/>
  <c r="I17" i="19"/>
  <c r="J17" i="19" s="1"/>
  <c r="U17" i="19"/>
  <c r="W17" i="19" s="1"/>
  <c r="H18" i="19"/>
  <c r="I18" i="19"/>
  <c r="J18" i="19"/>
  <c r="W18" i="19" s="1"/>
  <c r="U18" i="19"/>
  <c r="H19" i="19"/>
  <c r="I19" i="19"/>
  <c r="J19" i="19" s="1"/>
  <c r="W19" i="19" s="1"/>
  <c r="U19" i="19"/>
  <c r="H20" i="19"/>
  <c r="I20" i="19"/>
  <c r="J20" i="19" s="1"/>
  <c r="W20" i="19" s="1"/>
  <c r="U20" i="19"/>
  <c r="H21" i="19"/>
  <c r="I21" i="19"/>
  <c r="J21" i="19" s="1"/>
  <c r="U21" i="19"/>
  <c r="W21" i="19"/>
  <c r="H22" i="19"/>
  <c r="I22" i="19"/>
  <c r="J22" i="19"/>
  <c r="U22" i="19"/>
  <c r="H23" i="19"/>
  <c r="I23" i="19"/>
  <c r="J23" i="19"/>
  <c r="U23" i="19"/>
  <c r="H24" i="19"/>
  <c r="I24" i="19"/>
  <c r="J24" i="19" s="1"/>
  <c r="U24" i="19"/>
  <c r="W24" i="19"/>
  <c r="H25" i="19"/>
  <c r="I25" i="19"/>
  <c r="J25" i="19" s="1"/>
  <c r="U25" i="19"/>
  <c r="W25" i="19"/>
  <c r="H26" i="19"/>
  <c r="I26" i="19"/>
  <c r="J26" i="19"/>
  <c r="U26" i="19"/>
  <c r="W26" i="19"/>
  <c r="H27" i="19"/>
  <c r="I27" i="19"/>
  <c r="J27" i="19"/>
  <c r="W27" i="19" s="1"/>
  <c r="U27" i="19"/>
  <c r="H28" i="19"/>
  <c r="I28" i="19"/>
  <c r="J28" i="19"/>
  <c r="U28" i="19"/>
  <c r="W28" i="19"/>
  <c r="H29" i="19"/>
  <c r="I29" i="19"/>
  <c r="J29" i="19" s="1"/>
  <c r="U29" i="19"/>
  <c r="H30" i="19"/>
  <c r="I30" i="19"/>
  <c r="J30" i="19"/>
  <c r="W30" i="19" s="1"/>
  <c r="U30" i="19"/>
  <c r="H31" i="19"/>
  <c r="I31" i="19"/>
  <c r="J31" i="19"/>
  <c r="W31" i="19" s="1"/>
  <c r="U31" i="19"/>
  <c r="H32" i="19"/>
  <c r="I32" i="19"/>
  <c r="J32" i="19" s="1"/>
  <c r="U32" i="19"/>
  <c r="W32" i="19"/>
  <c r="H33" i="19"/>
  <c r="I33" i="19"/>
  <c r="J33" i="19" s="1"/>
  <c r="U33" i="19"/>
  <c r="H34" i="19"/>
  <c r="I34" i="19"/>
  <c r="J34" i="19"/>
  <c r="U34" i="19"/>
  <c r="W34" i="19"/>
  <c r="H35" i="19"/>
  <c r="I35" i="19"/>
  <c r="J35" i="19" s="1"/>
  <c r="W35" i="19" s="1"/>
  <c r="U35" i="19"/>
  <c r="H36" i="19"/>
  <c r="I36" i="19"/>
  <c r="J36" i="19" s="1"/>
  <c r="U36" i="19"/>
  <c r="W36" i="19"/>
  <c r="H37" i="19"/>
  <c r="I37" i="19"/>
  <c r="J37" i="19" s="1"/>
  <c r="U37" i="19"/>
  <c r="W37" i="19"/>
  <c r="H38" i="19"/>
  <c r="I38" i="19"/>
  <c r="J38" i="19"/>
  <c r="U38" i="19"/>
  <c r="H39" i="19"/>
  <c r="I39" i="19"/>
  <c r="J39" i="19" s="1"/>
  <c r="W39" i="19" s="1"/>
  <c r="U39" i="19"/>
  <c r="H40" i="19"/>
  <c r="I40" i="19"/>
  <c r="J40" i="19" s="1"/>
  <c r="U40" i="19"/>
  <c r="W40" i="19"/>
  <c r="H41" i="19"/>
  <c r="I41" i="19"/>
  <c r="J41" i="19" s="1"/>
  <c r="U41" i="19"/>
  <c r="W41" i="19"/>
  <c r="H42" i="19"/>
  <c r="I42" i="19"/>
  <c r="J42" i="19"/>
  <c r="U42" i="19"/>
  <c r="W42" i="19"/>
  <c r="H43" i="19"/>
  <c r="I43" i="19"/>
  <c r="J43" i="19"/>
  <c r="W43" i="19" s="1"/>
  <c r="U43" i="19"/>
  <c r="H44" i="19"/>
  <c r="I44" i="19"/>
  <c r="J44" i="19"/>
  <c r="W44" i="19" s="1"/>
  <c r="U44" i="19"/>
  <c r="H45" i="19"/>
  <c r="I45" i="19"/>
  <c r="J45" i="19" s="1"/>
  <c r="U45" i="19"/>
  <c r="W45" i="19" s="1"/>
  <c r="H46" i="19"/>
  <c r="I46" i="19"/>
  <c r="J46" i="19"/>
  <c r="W46" i="19" s="1"/>
  <c r="U46" i="19"/>
  <c r="H47" i="19"/>
  <c r="I47" i="19"/>
  <c r="J47" i="19"/>
  <c r="W47" i="19" s="1"/>
  <c r="U47" i="19"/>
  <c r="H48" i="19"/>
  <c r="I48" i="19"/>
  <c r="J48" i="19" s="1"/>
  <c r="W48" i="19" s="1"/>
  <c r="U48" i="19"/>
  <c r="H49" i="19"/>
  <c r="I49" i="19"/>
  <c r="J49" i="19" s="1"/>
  <c r="U49" i="19"/>
  <c r="W49" i="19" s="1"/>
  <c r="H50" i="19"/>
  <c r="I50" i="19"/>
  <c r="J50" i="19"/>
  <c r="W50" i="19" s="1"/>
  <c r="U50" i="19"/>
  <c r="H51" i="19"/>
  <c r="I51" i="19"/>
  <c r="J51" i="19" s="1"/>
  <c r="W51" i="19" s="1"/>
  <c r="U51" i="19"/>
  <c r="H52" i="19"/>
  <c r="I52" i="19"/>
  <c r="J52" i="19" s="1"/>
  <c r="W52" i="19" s="1"/>
  <c r="U52" i="19"/>
  <c r="H53" i="19"/>
  <c r="I53" i="19"/>
  <c r="J53" i="19" s="1"/>
  <c r="U53" i="19"/>
  <c r="W53" i="19"/>
  <c r="H54" i="19"/>
  <c r="I54" i="19"/>
  <c r="J54" i="19"/>
  <c r="U54" i="19"/>
  <c r="H55" i="19"/>
  <c r="I55" i="19"/>
  <c r="J55" i="19"/>
  <c r="U55" i="19"/>
  <c r="H56" i="19"/>
  <c r="I56" i="19"/>
  <c r="J56" i="19" s="1"/>
  <c r="U56" i="19"/>
  <c r="W56" i="19"/>
  <c r="H57" i="19"/>
  <c r="I57" i="19"/>
  <c r="J57" i="19" s="1"/>
  <c r="U57" i="19"/>
  <c r="W57" i="19"/>
  <c r="H58" i="19"/>
  <c r="I58" i="19"/>
  <c r="J58" i="19"/>
  <c r="U58" i="19"/>
  <c r="W58" i="19"/>
  <c r="H59" i="19"/>
  <c r="I59" i="19"/>
  <c r="J59" i="19"/>
  <c r="W59" i="19" s="1"/>
  <c r="U59" i="19"/>
  <c r="H60" i="19"/>
  <c r="I60" i="19"/>
  <c r="J60" i="19"/>
  <c r="U60" i="19"/>
  <c r="W60" i="19"/>
  <c r="H61" i="19"/>
  <c r="I61" i="19"/>
  <c r="J61" i="19" s="1"/>
  <c r="U61" i="19"/>
  <c r="H62" i="19"/>
  <c r="I62" i="19"/>
  <c r="J62" i="19"/>
  <c r="W62" i="19" s="1"/>
  <c r="U62" i="19"/>
  <c r="H63" i="19"/>
  <c r="I63" i="19"/>
  <c r="J63" i="19"/>
  <c r="W63" i="19" s="1"/>
  <c r="U63" i="19"/>
  <c r="H64" i="19"/>
  <c r="I64" i="19"/>
  <c r="J64" i="19" s="1"/>
  <c r="U64" i="19"/>
  <c r="W64" i="19"/>
  <c r="H65" i="19"/>
  <c r="I65" i="19"/>
  <c r="J65" i="19" s="1"/>
  <c r="U65" i="19"/>
  <c r="H6" i="2"/>
  <c r="I6" i="2"/>
  <c r="J6" i="2"/>
  <c r="U6" i="2"/>
  <c r="W6" i="2"/>
  <c r="H7" i="2"/>
  <c r="I7" i="2"/>
  <c r="J7" i="2" s="1"/>
  <c r="W7" i="2" s="1"/>
  <c r="U7" i="2"/>
  <c r="H8" i="2"/>
  <c r="I8" i="2"/>
  <c r="J8" i="2" s="1"/>
  <c r="W8" i="2" s="1"/>
  <c r="U8" i="2"/>
  <c r="H9" i="2"/>
  <c r="I9" i="2"/>
  <c r="J9" i="2" s="1"/>
  <c r="U9" i="2"/>
  <c r="W9" i="2"/>
  <c r="H10" i="2"/>
  <c r="I10" i="2"/>
  <c r="J10" i="2"/>
  <c r="U10" i="2"/>
  <c r="H11" i="2"/>
  <c r="I11" i="2"/>
  <c r="J11" i="2" s="1"/>
  <c r="W11" i="2" s="1"/>
  <c r="U11" i="2"/>
  <c r="H12" i="2"/>
  <c r="I12" i="2"/>
  <c r="J12" i="2" s="1"/>
  <c r="U12" i="2"/>
  <c r="W12" i="2"/>
  <c r="H13" i="2"/>
  <c r="I13" i="2"/>
  <c r="J13" i="2" s="1"/>
  <c r="U13" i="2"/>
  <c r="W13" i="2"/>
  <c r="H14" i="2"/>
  <c r="I14" i="2"/>
  <c r="J14" i="2"/>
  <c r="W14" i="2" s="1"/>
  <c r="U14" i="2"/>
  <c r="H15" i="2"/>
  <c r="I15" i="2"/>
  <c r="J15" i="2"/>
  <c r="U15" i="2"/>
  <c r="H16" i="2"/>
  <c r="I16" i="2"/>
  <c r="J16" i="2" s="1"/>
  <c r="W16" i="2" s="1"/>
  <c r="U16" i="2"/>
  <c r="H17" i="2"/>
  <c r="I17" i="2"/>
  <c r="J17" i="2" s="1"/>
  <c r="U17" i="2"/>
  <c r="W17" i="2" s="1"/>
  <c r="H18" i="2"/>
  <c r="I18" i="2"/>
  <c r="J18" i="2"/>
  <c r="W18" i="2" s="1"/>
  <c r="U18" i="2"/>
  <c r="H19" i="2"/>
  <c r="I19" i="2"/>
  <c r="J19" i="2" s="1"/>
  <c r="U19" i="2"/>
  <c r="H20" i="2"/>
  <c r="I20" i="2"/>
  <c r="J20" i="2" s="1"/>
  <c r="W20" i="2" s="1"/>
  <c r="U20" i="2"/>
  <c r="H21" i="2"/>
  <c r="I21" i="2"/>
  <c r="J21" i="2" s="1"/>
  <c r="U21" i="2"/>
  <c r="W21" i="2"/>
  <c r="H22" i="2"/>
  <c r="I22" i="2"/>
  <c r="J22" i="2"/>
  <c r="U22" i="2"/>
  <c r="W22" i="2"/>
  <c r="H23" i="2"/>
  <c r="I23" i="2"/>
  <c r="J23" i="2"/>
  <c r="U23" i="2"/>
  <c r="H24" i="2"/>
  <c r="I24" i="2"/>
  <c r="J24" i="2"/>
  <c r="U24" i="2"/>
  <c r="W24" i="2"/>
  <c r="H25" i="2"/>
  <c r="I25" i="2"/>
  <c r="J25" i="2" s="1"/>
  <c r="U25" i="2"/>
  <c r="H26" i="2"/>
  <c r="I26" i="2"/>
  <c r="J26" i="2"/>
  <c r="U26" i="2"/>
  <c r="W26" i="2"/>
  <c r="H27" i="2"/>
  <c r="I27" i="2"/>
  <c r="J27" i="2" s="1"/>
  <c r="W27" i="2" s="1"/>
  <c r="U27" i="2"/>
  <c r="H28" i="2"/>
  <c r="I28" i="2"/>
  <c r="J28" i="2" s="1"/>
  <c r="U28" i="2"/>
  <c r="W28" i="2"/>
  <c r="H29" i="2"/>
  <c r="I29" i="2"/>
  <c r="J29" i="2" s="1"/>
  <c r="U29" i="2"/>
  <c r="W29" i="2"/>
  <c r="H30" i="2"/>
  <c r="I30" i="2"/>
  <c r="J30" i="2"/>
  <c r="U30" i="2"/>
  <c r="W30" i="2" s="1"/>
  <c r="H31" i="2"/>
  <c r="I31" i="2"/>
  <c r="J31" i="2"/>
  <c r="U31" i="2"/>
  <c r="H32" i="2"/>
  <c r="I32" i="2"/>
  <c r="J32" i="2"/>
  <c r="W32" i="2" s="1"/>
  <c r="U32" i="2"/>
  <c r="H33" i="2"/>
  <c r="I33" i="2"/>
  <c r="J33" i="2" s="1"/>
  <c r="U33" i="2"/>
  <c r="W33" i="2" s="1"/>
  <c r="H34" i="2"/>
  <c r="I34" i="2"/>
  <c r="J34" i="2"/>
  <c r="W34" i="2" s="1"/>
  <c r="U34" i="2"/>
  <c r="H35" i="2"/>
  <c r="I35" i="2"/>
  <c r="J35" i="2" s="1"/>
  <c r="W35" i="2" s="1"/>
  <c r="U35" i="2"/>
  <c r="H36" i="2"/>
  <c r="I36" i="2"/>
  <c r="J36" i="2" s="1"/>
  <c r="W36" i="2" s="1"/>
  <c r="U36" i="2"/>
  <c r="H37" i="2"/>
  <c r="I37" i="2"/>
  <c r="J37" i="2" s="1"/>
  <c r="U37" i="2"/>
  <c r="W37" i="2"/>
  <c r="H38" i="2"/>
  <c r="I38" i="2"/>
  <c r="J38" i="2"/>
  <c r="U38" i="2"/>
  <c r="W38" i="2"/>
  <c r="H39" i="2"/>
  <c r="I39" i="2"/>
  <c r="J39" i="2"/>
  <c r="W39" i="2" s="1"/>
  <c r="U39" i="2"/>
  <c r="H40" i="2"/>
  <c r="I40" i="2"/>
  <c r="J40" i="2"/>
  <c r="U40" i="2"/>
  <c r="W40" i="2"/>
  <c r="H41" i="2"/>
  <c r="I41" i="2"/>
  <c r="J41" i="2" s="1"/>
  <c r="W41" i="2" s="1"/>
  <c r="U41" i="2"/>
  <c r="H42" i="2"/>
  <c r="I42" i="2"/>
  <c r="J42" i="2"/>
  <c r="U42" i="2"/>
  <c r="W42" i="2"/>
  <c r="H43" i="2"/>
  <c r="I43" i="2"/>
  <c r="J43" i="2" s="1"/>
  <c r="W43" i="2" s="1"/>
  <c r="U43" i="2"/>
  <c r="H44" i="2"/>
  <c r="I44" i="2"/>
  <c r="J44" i="2" s="1"/>
  <c r="U44" i="2"/>
  <c r="W44" i="2"/>
  <c r="H45" i="2"/>
  <c r="I45" i="2"/>
  <c r="J45" i="2" s="1"/>
  <c r="U45" i="2"/>
  <c r="W45" i="2"/>
  <c r="H46" i="2"/>
  <c r="I46" i="2"/>
  <c r="J46" i="2"/>
  <c r="U46" i="2"/>
  <c r="W46" i="2"/>
  <c r="H47" i="2"/>
  <c r="I47" i="2"/>
  <c r="J47" i="2"/>
  <c r="U47" i="2"/>
  <c r="H48" i="2"/>
  <c r="I48" i="2"/>
  <c r="J48" i="2"/>
  <c r="W48" i="2" s="1"/>
  <c r="U48" i="2"/>
  <c r="H49" i="2"/>
  <c r="I49" i="2"/>
  <c r="J49" i="2" s="1"/>
  <c r="U49" i="2"/>
  <c r="W49" i="2" s="1"/>
  <c r="H50" i="2"/>
  <c r="I50" i="2"/>
  <c r="J50" i="2"/>
  <c r="W50" i="2" s="1"/>
  <c r="U50" i="2"/>
  <c r="H51" i="2"/>
  <c r="I51" i="2"/>
  <c r="J51" i="2" s="1"/>
  <c r="U51" i="2"/>
  <c r="H52" i="2"/>
  <c r="I52" i="2"/>
  <c r="J52" i="2" s="1"/>
  <c r="W52" i="2" s="1"/>
  <c r="U52" i="2"/>
  <c r="H53" i="2"/>
  <c r="I53" i="2"/>
  <c r="J53" i="2" s="1"/>
  <c r="U53" i="2"/>
  <c r="W53" i="2" s="1"/>
  <c r="H54" i="2"/>
  <c r="I54" i="2"/>
  <c r="J54" i="2"/>
  <c r="U54" i="2"/>
  <c r="W54" i="2"/>
  <c r="H55" i="2"/>
  <c r="I55" i="2"/>
  <c r="J55" i="2" s="1"/>
  <c r="W55" i="2" s="1"/>
  <c r="U55" i="2"/>
  <c r="H56" i="2"/>
  <c r="I56" i="2"/>
  <c r="J56" i="2"/>
  <c r="U56" i="2"/>
  <c r="W56" i="2"/>
  <c r="H57" i="2"/>
  <c r="I57" i="2"/>
  <c r="J57" i="2" s="1"/>
  <c r="U57" i="2"/>
  <c r="H58" i="2"/>
  <c r="I58" i="2"/>
  <c r="J58" i="2"/>
  <c r="U58" i="2"/>
  <c r="W58" i="2"/>
  <c r="H59" i="2"/>
  <c r="I59" i="2"/>
  <c r="J59" i="2" s="1"/>
  <c r="W59" i="2" s="1"/>
  <c r="U59" i="2"/>
  <c r="H60" i="2"/>
  <c r="I60" i="2"/>
  <c r="J60" i="2" s="1"/>
  <c r="W60" i="2" s="1"/>
  <c r="U60" i="2"/>
  <c r="H61" i="2"/>
  <c r="I61" i="2"/>
  <c r="J61" i="2" s="1"/>
  <c r="U61" i="2"/>
  <c r="W61" i="2"/>
  <c r="H62" i="2"/>
  <c r="I62" i="2"/>
  <c r="J62" i="2"/>
  <c r="U62" i="2"/>
  <c r="W62" i="2"/>
  <c r="H63" i="2"/>
  <c r="I63" i="2"/>
  <c r="J63" i="2"/>
  <c r="U63" i="2"/>
  <c r="H64" i="2"/>
  <c r="I64" i="2"/>
  <c r="J64" i="2"/>
  <c r="W64" i="2" s="1"/>
  <c r="U64" i="2"/>
  <c r="H65" i="2"/>
  <c r="I65" i="2"/>
  <c r="J65" i="2" s="1"/>
  <c r="U65" i="2"/>
  <c r="H6" i="20"/>
  <c r="I6" i="20"/>
  <c r="J6" i="20"/>
  <c r="W6" i="20" s="1"/>
  <c r="U6" i="20"/>
  <c r="H7" i="20"/>
  <c r="I7" i="20"/>
  <c r="J7" i="20" s="1"/>
  <c r="W7" i="20" s="1"/>
  <c r="U7" i="20"/>
  <c r="H8" i="20"/>
  <c r="I8" i="20"/>
  <c r="J8" i="20" s="1"/>
  <c r="W8" i="20" s="1"/>
  <c r="U8" i="20"/>
  <c r="H9" i="20"/>
  <c r="I9" i="20"/>
  <c r="J9" i="20" s="1"/>
  <c r="U9" i="20"/>
  <c r="W9" i="20"/>
  <c r="H10" i="20"/>
  <c r="I10" i="20"/>
  <c r="J10" i="20"/>
  <c r="U10" i="20"/>
  <c r="W10" i="20"/>
  <c r="H11" i="20"/>
  <c r="I11" i="20"/>
  <c r="J11" i="20"/>
  <c r="W11" i="20" s="1"/>
  <c r="U11" i="20"/>
  <c r="H12" i="20"/>
  <c r="I12" i="20"/>
  <c r="J12" i="20"/>
  <c r="W12" i="20" s="1"/>
  <c r="U12" i="20"/>
  <c r="H13" i="20"/>
  <c r="I13" i="20"/>
  <c r="J13" i="20" s="1"/>
  <c r="U13" i="20"/>
  <c r="H14" i="20"/>
  <c r="I14" i="20"/>
  <c r="J14" i="20"/>
  <c r="W14" i="20" s="1"/>
  <c r="U14" i="20"/>
  <c r="H15" i="20"/>
  <c r="I15" i="20"/>
  <c r="J15" i="20" s="1"/>
  <c r="W15" i="20" s="1"/>
  <c r="U15" i="20"/>
  <c r="H16" i="20"/>
  <c r="I16" i="20"/>
  <c r="J16" i="20" s="1"/>
  <c r="U16" i="20"/>
  <c r="W16" i="20"/>
  <c r="H17" i="20"/>
  <c r="I17" i="20"/>
  <c r="J17" i="20" s="1"/>
  <c r="U17" i="20"/>
  <c r="W17" i="20"/>
  <c r="H18" i="20"/>
  <c r="I18" i="20"/>
  <c r="J18" i="20"/>
  <c r="W18" i="20" s="1"/>
  <c r="U18" i="20"/>
  <c r="H19" i="20"/>
  <c r="I19" i="20"/>
  <c r="J19" i="20"/>
  <c r="U19" i="20"/>
  <c r="H20" i="20"/>
  <c r="I20" i="20"/>
  <c r="J20" i="20"/>
  <c r="W20" i="20" s="1"/>
  <c r="U20" i="20"/>
  <c r="H21" i="20"/>
  <c r="I21" i="20"/>
  <c r="J21" i="20" s="1"/>
  <c r="U21" i="20"/>
  <c r="H22" i="20"/>
  <c r="I22" i="20"/>
  <c r="J22" i="20"/>
  <c r="W22" i="20" s="1"/>
  <c r="U22" i="20"/>
  <c r="H23" i="20"/>
  <c r="I23" i="20"/>
  <c r="J23" i="20" s="1"/>
  <c r="U23" i="20"/>
  <c r="H24" i="20"/>
  <c r="I24" i="20"/>
  <c r="J24" i="20" s="1"/>
  <c r="W24" i="20" s="1"/>
  <c r="U24" i="20"/>
  <c r="H25" i="20"/>
  <c r="I25" i="20"/>
  <c r="J25" i="20" s="1"/>
  <c r="U25" i="20"/>
  <c r="W25" i="20"/>
  <c r="H26" i="20"/>
  <c r="I26" i="20"/>
  <c r="J26" i="20"/>
  <c r="U26" i="20"/>
  <c r="W26" i="20"/>
  <c r="H27" i="20"/>
  <c r="I27" i="20"/>
  <c r="J27" i="20"/>
  <c r="U27" i="20"/>
  <c r="H28" i="20"/>
  <c r="I28" i="20"/>
  <c r="J28" i="20"/>
  <c r="W28" i="20" s="1"/>
  <c r="U28" i="20"/>
  <c r="H29" i="20"/>
  <c r="I29" i="20"/>
  <c r="J29" i="20" s="1"/>
  <c r="U29" i="20"/>
  <c r="H30" i="20"/>
  <c r="I30" i="20"/>
  <c r="J30" i="20"/>
  <c r="U30" i="20"/>
  <c r="W30" i="20"/>
  <c r="H31" i="20"/>
  <c r="I31" i="20"/>
  <c r="J31" i="20" s="1"/>
  <c r="W31" i="20" s="1"/>
  <c r="U31" i="20"/>
  <c r="H32" i="20"/>
  <c r="I32" i="20"/>
  <c r="J32" i="20" s="1"/>
  <c r="U32" i="20"/>
  <c r="W32" i="20"/>
  <c r="H33" i="20"/>
  <c r="I33" i="20"/>
  <c r="J33" i="20" s="1"/>
  <c r="U33" i="20"/>
  <c r="W33" i="20"/>
  <c r="H34" i="20"/>
  <c r="I34" i="20"/>
  <c r="J34" i="20"/>
  <c r="U34" i="20"/>
  <c r="W34" i="20"/>
  <c r="H35" i="20"/>
  <c r="I35" i="20"/>
  <c r="J35" i="20"/>
  <c r="U35" i="20"/>
  <c r="H36" i="20"/>
  <c r="I36" i="20"/>
  <c r="J36" i="20"/>
  <c r="W36" i="20" s="1"/>
  <c r="U36" i="20"/>
  <c r="H37" i="20"/>
  <c r="I37" i="20"/>
  <c r="J37" i="20" s="1"/>
  <c r="U37" i="20"/>
  <c r="H38" i="20"/>
  <c r="I38" i="20"/>
  <c r="J38" i="20"/>
  <c r="W38" i="20" s="1"/>
  <c r="U38" i="20"/>
  <c r="H39" i="20"/>
  <c r="I39" i="20"/>
  <c r="J39" i="20" s="1"/>
  <c r="W39" i="20" s="1"/>
  <c r="U39" i="20"/>
  <c r="H40" i="20"/>
  <c r="I40" i="20"/>
  <c r="J40" i="20" s="1"/>
  <c r="W40" i="20" s="1"/>
  <c r="U40" i="20"/>
  <c r="H41" i="20"/>
  <c r="I41" i="20"/>
  <c r="J41" i="20" s="1"/>
  <c r="U41" i="20"/>
  <c r="W41" i="20"/>
  <c r="H42" i="20"/>
  <c r="I42" i="20"/>
  <c r="J42" i="20"/>
  <c r="U42" i="20"/>
  <c r="W42" i="20"/>
  <c r="H43" i="20"/>
  <c r="I43" i="20"/>
  <c r="J43" i="20"/>
  <c r="W43" i="20" s="1"/>
  <c r="U43" i="20"/>
  <c r="H44" i="20"/>
  <c r="I44" i="20"/>
  <c r="J44" i="20"/>
  <c r="W44" i="20" s="1"/>
  <c r="U44" i="20"/>
  <c r="H45" i="20"/>
  <c r="I45" i="20"/>
  <c r="J45" i="20" s="1"/>
  <c r="U45" i="20"/>
  <c r="H46" i="20"/>
  <c r="I46" i="20"/>
  <c r="J46" i="20"/>
  <c r="U46" i="20"/>
  <c r="W46" i="20"/>
  <c r="H47" i="20"/>
  <c r="I47" i="20"/>
  <c r="J47" i="20" s="1"/>
  <c r="W47" i="20" s="1"/>
  <c r="U47" i="20"/>
  <c r="H48" i="20"/>
  <c r="I48" i="20"/>
  <c r="J48" i="20" s="1"/>
  <c r="U48" i="20"/>
  <c r="W48" i="20"/>
  <c r="H49" i="20"/>
  <c r="I49" i="20"/>
  <c r="J49" i="20" s="1"/>
  <c r="U49" i="20"/>
  <c r="W49" i="20"/>
  <c r="H50" i="20"/>
  <c r="I50" i="20"/>
  <c r="J50" i="20"/>
  <c r="U50" i="20"/>
  <c r="W50" i="20" s="1"/>
  <c r="H51" i="20"/>
  <c r="I51" i="20"/>
  <c r="J51" i="20"/>
  <c r="U51" i="20"/>
  <c r="H52" i="20"/>
  <c r="I52" i="20"/>
  <c r="J52" i="20"/>
  <c r="W52" i="20" s="1"/>
  <c r="U52" i="20"/>
  <c r="H53" i="20"/>
  <c r="I53" i="20"/>
  <c r="J53" i="20" s="1"/>
  <c r="U53" i="20"/>
  <c r="H54" i="20"/>
  <c r="I54" i="20"/>
  <c r="J54" i="20"/>
  <c r="W54" i="20" s="1"/>
  <c r="U54" i="20"/>
  <c r="H55" i="20"/>
  <c r="I55" i="20"/>
  <c r="J55" i="20" s="1"/>
  <c r="U55" i="20"/>
  <c r="H56" i="20"/>
  <c r="I56" i="20"/>
  <c r="J56" i="20" s="1"/>
  <c r="W56" i="20" s="1"/>
  <c r="U56" i="20"/>
  <c r="H57" i="20"/>
  <c r="I57" i="20"/>
  <c r="J57" i="20" s="1"/>
  <c r="U57" i="20"/>
  <c r="W57" i="20"/>
  <c r="H58" i="20"/>
  <c r="I58" i="20"/>
  <c r="J58" i="20"/>
  <c r="U58" i="20"/>
  <c r="W58" i="20"/>
  <c r="H59" i="20"/>
  <c r="I59" i="20"/>
  <c r="J59" i="20"/>
  <c r="U59" i="20"/>
  <c r="H60" i="20"/>
  <c r="I60" i="20"/>
  <c r="J60" i="20"/>
  <c r="W60" i="20" s="1"/>
  <c r="U60" i="20"/>
  <c r="H61" i="20"/>
  <c r="I61" i="20"/>
  <c r="J61" i="20" s="1"/>
  <c r="U61" i="20"/>
  <c r="H62" i="20"/>
  <c r="I62" i="20"/>
  <c r="J62" i="20"/>
  <c r="U62" i="20"/>
  <c r="W62" i="20"/>
  <c r="H63" i="20"/>
  <c r="I63" i="20"/>
  <c r="J63" i="20" s="1"/>
  <c r="W63" i="20" s="1"/>
  <c r="U63" i="20"/>
  <c r="H64" i="20"/>
  <c r="I64" i="20"/>
  <c r="J64" i="20" s="1"/>
  <c r="W64" i="20" s="1"/>
  <c r="U64" i="20"/>
  <c r="H65" i="20"/>
  <c r="I65" i="20"/>
  <c r="J65" i="20" s="1"/>
  <c r="U65" i="20"/>
  <c r="W65" i="20"/>
  <c r="H6" i="21"/>
  <c r="I6" i="21"/>
  <c r="J6" i="21"/>
  <c r="U6" i="21"/>
  <c r="W6" i="21"/>
  <c r="H7" i="21"/>
  <c r="I7" i="21"/>
  <c r="J7" i="21"/>
  <c r="U7" i="21"/>
  <c r="H8" i="21"/>
  <c r="I8" i="21"/>
  <c r="J8" i="21"/>
  <c r="W8" i="21" s="1"/>
  <c r="U8" i="21"/>
  <c r="H9" i="21"/>
  <c r="I9" i="21"/>
  <c r="J9" i="21" s="1"/>
  <c r="U9" i="21"/>
  <c r="H10" i="21"/>
  <c r="I10" i="21"/>
  <c r="J10" i="21"/>
  <c r="W10" i="21" s="1"/>
  <c r="U10" i="21"/>
  <c r="H11" i="21"/>
  <c r="I11" i="21"/>
  <c r="J11" i="21" s="1"/>
  <c r="W11" i="21" s="1"/>
  <c r="U11" i="21"/>
  <c r="H12" i="21"/>
  <c r="I12" i="21"/>
  <c r="J12" i="21" s="1"/>
  <c r="W12" i="21" s="1"/>
  <c r="U12" i="21"/>
  <c r="H13" i="21"/>
  <c r="I13" i="21"/>
  <c r="J13" i="21" s="1"/>
  <c r="U13" i="21"/>
  <c r="W13" i="21"/>
  <c r="H14" i="21"/>
  <c r="I14" i="21"/>
  <c r="J14" i="21"/>
  <c r="U14" i="21"/>
  <c r="W14" i="21"/>
  <c r="H15" i="21"/>
  <c r="I15" i="21"/>
  <c r="J15" i="21"/>
  <c r="W15" i="21" s="1"/>
  <c r="U15" i="21"/>
  <c r="H16" i="21"/>
  <c r="I16" i="21"/>
  <c r="J16" i="21"/>
  <c r="W16" i="21" s="1"/>
  <c r="U16" i="21"/>
  <c r="H17" i="21"/>
  <c r="I17" i="21"/>
  <c r="J17" i="21" s="1"/>
  <c r="U17" i="21"/>
  <c r="H18" i="21"/>
  <c r="I18" i="21"/>
  <c r="J18" i="21"/>
  <c r="U18" i="21"/>
  <c r="H19" i="21"/>
  <c r="I19" i="21"/>
  <c r="J19" i="21" s="1"/>
  <c r="W19" i="21" s="1"/>
  <c r="U19" i="21"/>
  <c r="H20" i="21"/>
  <c r="I20" i="21"/>
  <c r="J20" i="21" s="1"/>
  <c r="W20" i="21" s="1"/>
  <c r="U20" i="21"/>
  <c r="H21" i="21"/>
  <c r="I21" i="21"/>
  <c r="J21" i="21" s="1"/>
  <c r="U21" i="21"/>
  <c r="W21" i="21"/>
  <c r="H22" i="21"/>
  <c r="I22" i="21"/>
  <c r="J22" i="21"/>
  <c r="W22" i="21" s="1"/>
  <c r="U22" i="21"/>
  <c r="H23" i="21"/>
  <c r="I23" i="21"/>
  <c r="J23" i="21"/>
  <c r="U23" i="21"/>
  <c r="H24" i="21"/>
  <c r="I24" i="21"/>
  <c r="J24" i="21" s="1"/>
  <c r="W24" i="21" s="1"/>
  <c r="U24" i="21"/>
  <c r="H25" i="21"/>
  <c r="I25" i="21"/>
  <c r="J25" i="21" s="1"/>
  <c r="U25" i="21"/>
  <c r="W25" i="21"/>
  <c r="H26" i="21"/>
  <c r="I26" i="21"/>
  <c r="J26" i="21"/>
  <c r="W26" i="21" s="1"/>
  <c r="U26" i="21"/>
  <c r="H27" i="21"/>
  <c r="I27" i="21"/>
  <c r="J27" i="21" s="1"/>
  <c r="U27" i="21"/>
  <c r="H28" i="21"/>
  <c r="I28" i="21"/>
  <c r="J28" i="21" s="1"/>
  <c r="W28" i="21" s="1"/>
  <c r="U28" i="21"/>
  <c r="H29" i="21"/>
  <c r="I29" i="21"/>
  <c r="J29" i="21" s="1"/>
  <c r="U29" i="21"/>
  <c r="W29" i="21"/>
  <c r="H30" i="21"/>
  <c r="I30" i="21"/>
  <c r="J30" i="21"/>
  <c r="U30" i="21"/>
  <c r="W30" i="21"/>
  <c r="H31" i="21"/>
  <c r="I31" i="21"/>
  <c r="J31" i="21"/>
  <c r="U31" i="21"/>
  <c r="H32" i="21"/>
  <c r="I32" i="21"/>
  <c r="J32" i="21"/>
  <c r="U32" i="21"/>
  <c r="W32" i="21"/>
  <c r="H33" i="21"/>
  <c r="I33" i="21"/>
  <c r="J33" i="21" s="1"/>
  <c r="U33" i="21"/>
  <c r="H34" i="21"/>
  <c r="I34" i="21"/>
  <c r="J34" i="21"/>
  <c r="U34" i="21"/>
  <c r="W34" i="21"/>
  <c r="H35" i="21"/>
  <c r="I35" i="21"/>
  <c r="J35" i="21" s="1"/>
  <c r="W35" i="21" s="1"/>
  <c r="U35" i="21"/>
  <c r="H36" i="21"/>
  <c r="I36" i="21"/>
  <c r="J36" i="21"/>
  <c r="U36" i="21"/>
  <c r="W36" i="21"/>
  <c r="H37" i="21"/>
  <c r="I37" i="21"/>
  <c r="J37" i="21" s="1"/>
  <c r="U37" i="21"/>
  <c r="W37" i="21"/>
  <c r="H38" i="21"/>
  <c r="I38" i="21"/>
  <c r="J38" i="21"/>
  <c r="U38" i="21"/>
  <c r="W38" i="21" s="1"/>
  <c r="H39" i="21"/>
  <c r="I39" i="21"/>
  <c r="J39" i="21"/>
  <c r="W39" i="21" s="1"/>
  <c r="U39" i="21"/>
  <c r="H40" i="21"/>
  <c r="I40" i="21"/>
  <c r="J40" i="21"/>
  <c r="W40" i="21" s="1"/>
  <c r="U40" i="21"/>
  <c r="H41" i="21"/>
  <c r="I41" i="21"/>
  <c r="J41" i="21" s="1"/>
  <c r="U41" i="21"/>
  <c r="H42" i="21"/>
  <c r="I42" i="21"/>
  <c r="J42" i="21"/>
  <c r="W42" i="21" s="1"/>
  <c r="U42" i="21"/>
  <c r="H43" i="21"/>
  <c r="I43" i="21"/>
  <c r="J43" i="21"/>
  <c r="W43" i="21" s="1"/>
  <c r="U43" i="21"/>
  <c r="H44" i="21"/>
  <c r="I44" i="21"/>
  <c r="J44" i="21" s="1"/>
  <c r="U44" i="21"/>
  <c r="W44" i="21"/>
  <c r="H45" i="21"/>
  <c r="I45" i="21"/>
  <c r="J45" i="21" s="1"/>
  <c r="U45" i="21"/>
  <c r="H46" i="21"/>
  <c r="I46" i="21"/>
  <c r="J46" i="21"/>
  <c r="U46" i="21"/>
  <c r="W46" i="21"/>
  <c r="H47" i="21"/>
  <c r="I47" i="21"/>
  <c r="J47" i="21" s="1"/>
  <c r="W47" i="21" s="1"/>
  <c r="U47" i="21"/>
  <c r="H48" i="21"/>
  <c r="I48" i="21"/>
  <c r="J48" i="21"/>
  <c r="U48" i="21"/>
  <c r="W48" i="21"/>
  <c r="H49" i="21"/>
  <c r="I49" i="21"/>
  <c r="J49" i="21" s="1"/>
  <c r="U49" i="21"/>
  <c r="H50" i="21"/>
  <c r="I50" i="21"/>
  <c r="J50" i="21"/>
  <c r="U50" i="21"/>
  <c r="W50" i="21" s="1"/>
  <c r="H51" i="21"/>
  <c r="I51" i="21"/>
  <c r="J51" i="21" s="1"/>
  <c r="W51" i="21" s="1"/>
  <c r="U51" i="21"/>
  <c r="H52" i="21"/>
  <c r="I52" i="21"/>
  <c r="J52" i="21" s="1"/>
  <c r="U52" i="21"/>
  <c r="W52" i="21"/>
  <c r="H53" i="21"/>
  <c r="I53" i="21"/>
  <c r="J53" i="21" s="1"/>
  <c r="U53" i="21"/>
  <c r="W53" i="21"/>
  <c r="H54" i="21"/>
  <c r="I54" i="21"/>
  <c r="J54" i="21"/>
  <c r="U54" i="21"/>
  <c r="H55" i="21"/>
  <c r="I55" i="21"/>
  <c r="J55" i="21"/>
  <c r="U55" i="21"/>
  <c r="H56" i="21"/>
  <c r="I56" i="21"/>
  <c r="J56" i="21"/>
  <c r="W56" i="21" s="1"/>
  <c r="U56" i="21"/>
  <c r="H57" i="21"/>
  <c r="I57" i="21"/>
  <c r="J57" i="21" s="1"/>
  <c r="U57" i="21"/>
  <c r="W57" i="21"/>
  <c r="H58" i="21"/>
  <c r="I58" i="21"/>
  <c r="J58" i="21"/>
  <c r="W58" i="21" s="1"/>
  <c r="U58" i="21"/>
  <c r="H59" i="21"/>
  <c r="I59" i="21"/>
  <c r="J59" i="21"/>
  <c r="U59" i="21"/>
  <c r="H60" i="21"/>
  <c r="I60" i="21"/>
  <c r="J60" i="21" s="1"/>
  <c r="W60" i="21" s="1"/>
  <c r="U60" i="21"/>
  <c r="H61" i="21"/>
  <c r="I61" i="21"/>
  <c r="J61" i="21"/>
  <c r="U61" i="21"/>
  <c r="W61" i="21" s="1"/>
  <c r="H62" i="21"/>
  <c r="I62" i="21"/>
  <c r="J62" i="21"/>
  <c r="W62" i="21" s="1"/>
  <c r="U62" i="21"/>
  <c r="H63" i="21"/>
  <c r="I63" i="21"/>
  <c r="J63" i="21" s="1"/>
  <c r="W63" i="21" s="1"/>
  <c r="U63" i="21"/>
  <c r="H64" i="21"/>
  <c r="I64" i="21"/>
  <c r="J64" i="21" s="1"/>
  <c r="W64" i="21" s="1"/>
  <c r="U64" i="21"/>
  <c r="H65" i="21"/>
  <c r="I65" i="21"/>
  <c r="J65" i="21" s="1"/>
  <c r="U65" i="21"/>
  <c r="W65" i="21"/>
  <c r="H6" i="22"/>
  <c r="I6" i="22"/>
  <c r="J6" i="22"/>
  <c r="U6" i="22"/>
  <c r="H7" i="22"/>
  <c r="I7" i="22"/>
  <c r="J7" i="22"/>
  <c r="U7" i="22"/>
  <c r="W7" i="22"/>
  <c r="H8" i="22"/>
  <c r="I8" i="22"/>
  <c r="J8" i="22" s="1"/>
  <c r="U8" i="22"/>
  <c r="W8" i="22"/>
  <c r="H9" i="22"/>
  <c r="I9" i="22"/>
  <c r="J9" i="22"/>
  <c r="U9" i="22"/>
  <c r="H10" i="22"/>
  <c r="I10" i="22"/>
  <c r="J10" i="22"/>
  <c r="W10" i="22" s="1"/>
  <c r="U10" i="22"/>
  <c r="H11" i="22"/>
  <c r="I11" i="22"/>
  <c r="J11" i="22" s="1"/>
  <c r="W11" i="22" s="1"/>
  <c r="U11" i="22"/>
  <c r="H12" i="22"/>
  <c r="I12" i="22"/>
  <c r="J12" i="22" s="1"/>
  <c r="W12" i="22" s="1"/>
  <c r="U12" i="22"/>
  <c r="H13" i="22"/>
  <c r="I13" i="22"/>
  <c r="J13" i="22" s="1"/>
  <c r="U13" i="22"/>
  <c r="W13" i="22"/>
  <c r="H14" i="22"/>
  <c r="I14" i="22"/>
  <c r="J14" i="22"/>
  <c r="W14" i="22" s="1"/>
  <c r="U14" i="22"/>
  <c r="H15" i="22"/>
  <c r="I15" i="22"/>
  <c r="J15" i="22"/>
  <c r="U15" i="22"/>
  <c r="W15" i="22"/>
  <c r="H16" i="22"/>
  <c r="I16" i="22"/>
  <c r="J16" i="22" s="1"/>
  <c r="W16" i="22" s="1"/>
  <c r="U16" i="22"/>
  <c r="H17" i="22"/>
  <c r="I17" i="22"/>
  <c r="J17" i="22"/>
  <c r="U17" i="22"/>
  <c r="W17" i="22" s="1"/>
  <c r="H18" i="22"/>
  <c r="I18" i="22"/>
  <c r="J18" i="22"/>
  <c r="W18" i="22" s="1"/>
  <c r="U18" i="22"/>
  <c r="H19" i="22"/>
  <c r="I19" i="22"/>
  <c r="J19" i="22" s="1"/>
  <c r="W19" i="22" s="1"/>
  <c r="U19" i="22"/>
  <c r="H20" i="22"/>
  <c r="I20" i="22"/>
  <c r="J20" i="22" s="1"/>
  <c r="W20" i="22" s="1"/>
  <c r="U20" i="22"/>
  <c r="H21" i="22"/>
  <c r="I21" i="22"/>
  <c r="J21" i="22" s="1"/>
  <c r="U21" i="22"/>
  <c r="W21" i="22"/>
  <c r="H22" i="22"/>
  <c r="I22" i="22"/>
  <c r="J22" i="22"/>
  <c r="U22" i="22"/>
  <c r="H23" i="22"/>
  <c r="I23" i="22"/>
  <c r="J23" i="22"/>
  <c r="U23" i="22"/>
  <c r="W23" i="22"/>
  <c r="H24" i="22"/>
  <c r="I24" i="22"/>
  <c r="J24" i="22" s="1"/>
  <c r="U24" i="22"/>
  <c r="W24" i="22"/>
  <c r="H25" i="22"/>
  <c r="I25" i="22"/>
  <c r="J25" i="22"/>
  <c r="U25" i="22"/>
  <c r="H26" i="22"/>
  <c r="I26" i="22"/>
  <c r="J26" i="22"/>
  <c r="W26" i="22" s="1"/>
  <c r="U26" i="22"/>
  <c r="H27" i="22"/>
  <c r="I27" i="22"/>
  <c r="J27" i="22" s="1"/>
  <c r="W27" i="22" s="1"/>
  <c r="U27" i="22"/>
  <c r="H28" i="22"/>
  <c r="I28" i="22"/>
  <c r="J28" i="22" s="1"/>
  <c r="U28" i="22"/>
  <c r="W28" i="22"/>
  <c r="H29" i="22"/>
  <c r="I29" i="22"/>
  <c r="J29" i="22" s="1"/>
  <c r="U29" i="22"/>
  <c r="W29" i="22"/>
  <c r="H30" i="22"/>
  <c r="I30" i="22"/>
  <c r="J30" i="22"/>
  <c r="U30" i="22"/>
  <c r="H31" i="22"/>
  <c r="I31" i="22"/>
  <c r="J31" i="22"/>
  <c r="U31" i="22"/>
  <c r="W31" i="22"/>
  <c r="H32" i="22"/>
  <c r="I32" i="22"/>
  <c r="J32" i="22" s="1"/>
  <c r="W32" i="22" s="1"/>
  <c r="U32" i="22"/>
  <c r="H33" i="22"/>
  <c r="I33" i="22"/>
  <c r="J33" i="22"/>
  <c r="U33" i="22"/>
  <c r="W33" i="22" s="1"/>
  <c r="H34" i="22"/>
  <c r="I34" i="22"/>
  <c r="J34" i="22"/>
  <c r="W34" i="22" s="1"/>
  <c r="U34" i="22"/>
  <c r="H35" i="22"/>
  <c r="I35" i="22"/>
  <c r="J35" i="22" s="1"/>
  <c r="W35" i="22" s="1"/>
  <c r="U35" i="22"/>
  <c r="H36" i="22"/>
  <c r="I36" i="22"/>
  <c r="J36" i="22" s="1"/>
  <c r="W36" i="22" s="1"/>
  <c r="U36" i="22"/>
  <c r="H37" i="22"/>
  <c r="I37" i="22"/>
  <c r="J37" i="22" s="1"/>
  <c r="U37" i="22"/>
  <c r="W37" i="22"/>
  <c r="H38" i="22"/>
  <c r="I38" i="22"/>
  <c r="J38" i="22"/>
  <c r="U38" i="22"/>
  <c r="H39" i="22"/>
  <c r="I39" i="22"/>
  <c r="J39" i="22"/>
  <c r="U39" i="22"/>
  <c r="W39" i="22"/>
  <c r="H40" i="22"/>
  <c r="I40" i="22"/>
  <c r="J40" i="22" s="1"/>
  <c r="U40" i="22"/>
  <c r="W40" i="22"/>
  <c r="H41" i="22"/>
  <c r="I41" i="22"/>
  <c r="J41" i="22"/>
  <c r="U41" i="22"/>
  <c r="H42" i="22"/>
  <c r="I42" i="22"/>
  <c r="J42" i="22"/>
  <c r="W42" i="22" s="1"/>
  <c r="U42" i="22"/>
  <c r="H43" i="22"/>
  <c r="I43" i="22"/>
  <c r="J43" i="22" s="1"/>
  <c r="W43" i="22" s="1"/>
  <c r="U43" i="22"/>
  <c r="H44" i="22"/>
  <c r="I44" i="22"/>
  <c r="J44" i="22" s="1"/>
  <c r="U44" i="22"/>
  <c r="W44" i="22" s="1"/>
  <c r="H45" i="22"/>
  <c r="I45" i="22"/>
  <c r="J45" i="22" s="1"/>
  <c r="U45" i="22"/>
  <c r="W45" i="22"/>
  <c r="H46" i="22"/>
  <c r="I46" i="22"/>
  <c r="J46" i="22"/>
  <c r="W46" i="22" s="1"/>
  <c r="U46" i="22"/>
  <c r="H47" i="22"/>
  <c r="I47" i="22"/>
  <c r="J47" i="22"/>
  <c r="U47" i="22"/>
  <c r="W47" i="22"/>
  <c r="H48" i="22"/>
  <c r="I48" i="22"/>
  <c r="J48" i="22" s="1"/>
  <c r="W48" i="22" s="1"/>
  <c r="U48" i="22"/>
  <c r="H49" i="22"/>
  <c r="I49" i="22"/>
  <c r="J49" i="22"/>
  <c r="U49" i="22"/>
  <c r="W49" i="22" s="1"/>
  <c r="H50" i="22"/>
  <c r="I50" i="22"/>
  <c r="J50" i="22"/>
  <c r="W50" i="22" s="1"/>
  <c r="U50" i="22"/>
  <c r="H51" i="22"/>
  <c r="I51" i="22"/>
  <c r="J51" i="22" s="1"/>
  <c r="W51" i="22" s="1"/>
  <c r="U51" i="22"/>
  <c r="H52" i="22"/>
  <c r="I52" i="22"/>
  <c r="J52" i="22" s="1"/>
  <c r="W52" i="22" s="1"/>
  <c r="U52" i="22"/>
  <c r="H53" i="22"/>
  <c r="I53" i="22"/>
  <c r="J53" i="22" s="1"/>
  <c r="U53" i="22"/>
  <c r="W53" i="22"/>
  <c r="H54" i="22"/>
  <c r="I54" i="22"/>
  <c r="J54" i="22"/>
  <c r="U54" i="22"/>
  <c r="H55" i="22"/>
  <c r="I55" i="22"/>
  <c r="J55" i="22"/>
  <c r="U55" i="22"/>
  <c r="W55" i="22"/>
  <c r="H56" i="22"/>
  <c r="I56" i="22"/>
  <c r="J56" i="22" s="1"/>
  <c r="U56" i="22"/>
  <c r="W56" i="22"/>
  <c r="H57" i="22"/>
  <c r="I57" i="22"/>
  <c r="J57" i="22"/>
  <c r="U57" i="22"/>
  <c r="H58" i="22"/>
  <c r="I58" i="22"/>
  <c r="J58" i="22"/>
  <c r="W58" i="22" s="1"/>
  <c r="U58" i="22"/>
  <c r="H59" i="22"/>
  <c r="I59" i="22"/>
  <c r="J59" i="22" s="1"/>
  <c r="W59" i="22" s="1"/>
  <c r="U59" i="22"/>
  <c r="H60" i="22"/>
  <c r="I60" i="22"/>
  <c r="J60" i="22" s="1"/>
  <c r="U60" i="22"/>
  <c r="W60" i="22"/>
  <c r="H61" i="22"/>
  <c r="I61" i="22"/>
  <c r="J61" i="22" s="1"/>
  <c r="U61" i="22"/>
  <c r="W61" i="22"/>
  <c r="H62" i="22"/>
  <c r="I62" i="22"/>
  <c r="J62" i="22"/>
  <c r="U62" i="22"/>
  <c r="H63" i="22"/>
  <c r="I63" i="22"/>
  <c r="J63" i="22"/>
  <c r="U63" i="22"/>
  <c r="W63" i="22"/>
  <c r="H64" i="22"/>
  <c r="I64" i="22"/>
  <c r="J64" i="22" s="1"/>
  <c r="W64" i="22" s="1"/>
  <c r="U64" i="22"/>
  <c r="H65" i="22"/>
  <c r="I65" i="22"/>
  <c r="J65" i="22"/>
  <c r="U65" i="22"/>
  <c r="W65" i="22" s="1"/>
  <c r="H6" i="23"/>
  <c r="I6" i="23"/>
  <c r="J6" i="23"/>
  <c r="W6" i="23" s="1"/>
  <c r="U6" i="23"/>
  <c r="H7" i="23"/>
  <c r="I7" i="23"/>
  <c r="J7" i="23" s="1"/>
  <c r="W7" i="23" s="1"/>
  <c r="U7" i="23"/>
  <c r="H8" i="23"/>
  <c r="I8" i="23"/>
  <c r="J8" i="23" s="1"/>
  <c r="W8" i="23" s="1"/>
  <c r="U8" i="23"/>
  <c r="H9" i="23"/>
  <c r="I9" i="23"/>
  <c r="J9" i="23" s="1"/>
  <c r="U9" i="23"/>
  <c r="W9" i="23"/>
  <c r="H10" i="23"/>
  <c r="I10" i="23"/>
  <c r="J10" i="23"/>
  <c r="U10" i="23"/>
  <c r="H11" i="23"/>
  <c r="I11" i="23"/>
  <c r="J11" i="23"/>
  <c r="U11" i="23"/>
  <c r="W11" i="23"/>
  <c r="H12" i="23"/>
  <c r="I12" i="23"/>
  <c r="J12" i="23" s="1"/>
  <c r="U12" i="23"/>
  <c r="W12" i="23"/>
  <c r="H13" i="23"/>
  <c r="I13" i="23"/>
  <c r="J13" i="23"/>
  <c r="U13" i="23"/>
  <c r="H14" i="23"/>
  <c r="I14" i="23"/>
  <c r="J14" i="23"/>
  <c r="W14" i="23" s="1"/>
  <c r="U14" i="23"/>
  <c r="H15" i="23"/>
  <c r="I15" i="23"/>
  <c r="J15" i="23" s="1"/>
  <c r="W15" i="23" s="1"/>
  <c r="U15" i="23"/>
  <c r="H16" i="23"/>
  <c r="I16" i="23"/>
  <c r="J16" i="23" s="1"/>
  <c r="W16" i="23" s="1"/>
  <c r="U16" i="23"/>
  <c r="H17" i="23"/>
  <c r="I17" i="23"/>
  <c r="J17" i="23" s="1"/>
  <c r="U17" i="23"/>
  <c r="W17" i="23"/>
  <c r="H18" i="23"/>
  <c r="I18" i="23"/>
  <c r="J18" i="23"/>
  <c r="W18" i="23" s="1"/>
  <c r="U18" i="23"/>
  <c r="H19" i="23"/>
  <c r="I19" i="23"/>
  <c r="J19" i="23"/>
  <c r="U19" i="23"/>
  <c r="W19" i="23"/>
  <c r="H20" i="23"/>
  <c r="I20" i="23"/>
  <c r="J20" i="23" s="1"/>
  <c r="W20" i="23" s="1"/>
  <c r="U20" i="23"/>
  <c r="H21" i="23"/>
  <c r="I21" i="23"/>
  <c r="J21" i="23"/>
  <c r="U21" i="23"/>
  <c r="W21" i="23" s="1"/>
  <c r="H22" i="23"/>
  <c r="I22" i="23"/>
  <c r="J22" i="23"/>
  <c r="W22" i="23" s="1"/>
  <c r="U22" i="23"/>
  <c r="H23" i="23"/>
  <c r="I23" i="23"/>
  <c r="J23" i="23" s="1"/>
  <c r="W23" i="23" s="1"/>
  <c r="U23" i="23"/>
  <c r="H24" i="23"/>
  <c r="I24" i="23"/>
  <c r="J24" i="23" s="1"/>
  <c r="W24" i="23" s="1"/>
  <c r="U24" i="23"/>
  <c r="H25" i="23"/>
  <c r="I25" i="23"/>
  <c r="J25" i="23" s="1"/>
  <c r="U25" i="23"/>
  <c r="W25" i="23"/>
  <c r="H26" i="23"/>
  <c r="I26" i="23"/>
  <c r="J26" i="23"/>
  <c r="U26" i="23"/>
  <c r="H27" i="23"/>
  <c r="I27" i="23"/>
  <c r="J27" i="23"/>
  <c r="U27" i="23"/>
  <c r="W27" i="23"/>
  <c r="H28" i="23"/>
  <c r="I28" i="23"/>
  <c r="J28" i="23" s="1"/>
  <c r="U28" i="23"/>
  <c r="W28" i="23"/>
  <c r="H29" i="23"/>
  <c r="I29" i="23"/>
  <c r="J29" i="23"/>
  <c r="U29" i="23"/>
  <c r="H30" i="23"/>
  <c r="I30" i="23"/>
  <c r="J30" i="23"/>
  <c r="W30" i="23" s="1"/>
  <c r="U30" i="23"/>
  <c r="H31" i="23"/>
  <c r="I31" i="23"/>
  <c r="J31" i="23" s="1"/>
  <c r="W31" i="23" s="1"/>
  <c r="U31" i="23"/>
  <c r="H32" i="23"/>
  <c r="I32" i="23"/>
  <c r="J32" i="23" s="1"/>
  <c r="U32" i="23"/>
  <c r="W32" i="23"/>
  <c r="H33" i="23"/>
  <c r="I33" i="23"/>
  <c r="J33" i="23" s="1"/>
  <c r="U33" i="23"/>
  <c r="W33" i="23"/>
  <c r="H34" i="23"/>
  <c r="I34" i="23"/>
  <c r="J34" i="23"/>
  <c r="U34" i="23"/>
  <c r="H35" i="23"/>
  <c r="I35" i="23"/>
  <c r="J35" i="23"/>
  <c r="U35" i="23"/>
  <c r="W35" i="23"/>
  <c r="H36" i="23"/>
  <c r="I36" i="23"/>
  <c r="J36" i="23" s="1"/>
  <c r="W36" i="23" s="1"/>
  <c r="U36" i="23"/>
  <c r="H37" i="23"/>
  <c r="I37" i="23"/>
  <c r="J37" i="23"/>
  <c r="U37" i="23"/>
  <c r="W37" i="23" s="1"/>
  <c r="H38" i="23"/>
  <c r="I38" i="23"/>
  <c r="J38" i="23"/>
  <c r="W38" i="23" s="1"/>
  <c r="U38" i="23"/>
  <c r="H39" i="23"/>
  <c r="I39" i="23"/>
  <c r="J39" i="23" s="1"/>
  <c r="W39" i="23" s="1"/>
  <c r="U39" i="23"/>
  <c r="H40" i="23"/>
  <c r="I40" i="23"/>
  <c r="J40" i="23" s="1"/>
  <c r="W40" i="23" s="1"/>
  <c r="U40" i="23"/>
  <c r="H41" i="23"/>
  <c r="I41" i="23"/>
  <c r="J41" i="23" s="1"/>
  <c r="U41" i="23"/>
  <c r="W41" i="23"/>
  <c r="H42" i="23"/>
  <c r="I42" i="23"/>
  <c r="J42" i="23"/>
  <c r="U42" i="23"/>
  <c r="H43" i="23"/>
  <c r="I43" i="23"/>
  <c r="J43" i="23"/>
  <c r="U43" i="23"/>
  <c r="W43" i="23"/>
  <c r="H44" i="23"/>
  <c r="I44" i="23"/>
  <c r="J44" i="23" s="1"/>
  <c r="U44" i="23"/>
  <c r="W44" i="23"/>
  <c r="H45" i="23"/>
  <c r="I45" i="23"/>
  <c r="J45" i="23"/>
  <c r="U45" i="23"/>
  <c r="H46" i="23"/>
  <c r="I46" i="23"/>
  <c r="J46" i="23"/>
  <c r="W46" i="23" s="1"/>
  <c r="U46" i="23"/>
  <c r="H47" i="23"/>
  <c r="I47" i="23"/>
  <c r="J47" i="23" s="1"/>
  <c r="W47" i="23" s="1"/>
  <c r="U47" i="23"/>
  <c r="H48" i="23"/>
  <c r="I48" i="23"/>
  <c r="J48" i="23" s="1"/>
  <c r="U48" i="23"/>
  <c r="W48" i="23" s="1"/>
  <c r="H49" i="23"/>
  <c r="I49" i="23"/>
  <c r="J49" i="23" s="1"/>
  <c r="U49" i="23"/>
  <c r="W49" i="23"/>
  <c r="H50" i="23"/>
  <c r="I50" i="23"/>
  <c r="J50" i="23"/>
  <c r="W50" i="23" s="1"/>
  <c r="U50" i="23"/>
  <c r="H51" i="23"/>
  <c r="I51" i="23"/>
  <c r="J51" i="23"/>
  <c r="U51" i="23"/>
  <c r="W51" i="23"/>
  <c r="H52" i="23"/>
  <c r="I52" i="23"/>
  <c r="J52" i="23" s="1"/>
  <c r="W52" i="23" s="1"/>
  <c r="U52" i="23"/>
  <c r="H53" i="23"/>
  <c r="I53" i="23"/>
  <c r="J53" i="23"/>
  <c r="U53" i="23"/>
  <c r="W53" i="23" s="1"/>
  <c r="H54" i="23"/>
  <c r="I54" i="23"/>
  <c r="J54" i="23"/>
  <c r="W54" i="23" s="1"/>
  <c r="U54" i="23"/>
  <c r="H55" i="23"/>
  <c r="I55" i="23"/>
  <c r="J55" i="23" s="1"/>
  <c r="W55" i="23" s="1"/>
  <c r="U55" i="23"/>
  <c r="H56" i="23"/>
  <c r="I56" i="23"/>
  <c r="J56" i="23" s="1"/>
  <c r="W56" i="23" s="1"/>
  <c r="U56" i="23"/>
  <c r="H57" i="23"/>
  <c r="I57" i="23"/>
  <c r="J57" i="23" s="1"/>
  <c r="U57" i="23"/>
  <c r="W57" i="23"/>
  <c r="H58" i="23"/>
  <c r="I58" i="23"/>
  <c r="J58" i="23"/>
  <c r="U58" i="23"/>
  <c r="H59" i="23"/>
  <c r="I59" i="23"/>
  <c r="J59" i="23"/>
  <c r="U59" i="23"/>
  <c r="W59" i="23"/>
  <c r="H60" i="23"/>
  <c r="I60" i="23"/>
  <c r="J60" i="23" s="1"/>
  <c r="U60" i="23"/>
  <c r="W60" i="23"/>
  <c r="H61" i="23"/>
  <c r="I61" i="23"/>
  <c r="J61" i="23"/>
  <c r="U61" i="23"/>
  <c r="H62" i="23"/>
  <c r="I62" i="23"/>
  <c r="J62" i="23"/>
  <c r="W62" i="23" s="1"/>
  <c r="U62" i="23"/>
  <c r="H63" i="23"/>
  <c r="I63" i="23"/>
  <c r="J63" i="23" s="1"/>
  <c r="W63" i="23" s="1"/>
  <c r="U63" i="23"/>
  <c r="H64" i="23"/>
  <c r="I64" i="23"/>
  <c r="J64" i="23" s="1"/>
  <c r="U64" i="23"/>
  <c r="W64" i="23" s="1"/>
  <c r="H65" i="23"/>
  <c r="I65" i="23"/>
  <c r="J65" i="23" s="1"/>
  <c r="U65" i="23"/>
  <c r="W65" i="23"/>
  <c r="H6" i="24"/>
  <c r="I6" i="24"/>
  <c r="J6" i="24"/>
  <c r="U6" i="24"/>
  <c r="H7" i="24"/>
  <c r="I7" i="24"/>
  <c r="J7" i="24"/>
  <c r="U7" i="24"/>
  <c r="W7" i="24"/>
  <c r="H8" i="24"/>
  <c r="I8" i="24"/>
  <c r="J8" i="24" s="1"/>
  <c r="W8" i="24" s="1"/>
  <c r="U8" i="24"/>
  <c r="H9" i="24"/>
  <c r="I9" i="24"/>
  <c r="J9" i="24"/>
  <c r="U9" i="24"/>
  <c r="W9" i="24" s="1"/>
  <c r="H10" i="24"/>
  <c r="I10" i="24"/>
  <c r="J10" i="24"/>
  <c r="W10" i="24" s="1"/>
  <c r="U10" i="24"/>
  <c r="H11" i="24"/>
  <c r="I11" i="24"/>
  <c r="J11" i="24" s="1"/>
  <c r="W11" i="24" s="1"/>
  <c r="U11" i="24"/>
  <c r="H12" i="24"/>
  <c r="I12" i="24"/>
  <c r="J12" i="24" s="1"/>
  <c r="W12" i="24" s="1"/>
  <c r="U12" i="24"/>
  <c r="H13" i="24"/>
  <c r="I13" i="24"/>
  <c r="J13" i="24" s="1"/>
  <c r="U13" i="24"/>
  <c r="W13" i="24"/>
  <c r="H14" i="24"/>
  <c r="I14" i="24"/>
  <c r="J14" i="24"/>
  <c r="U14" i="24"/>
  <c r="H15" i="24"/>
  <c r="I15" i="24"/>
  <c r="J15" i="24"/>
  <c r="U15" i="24"/>
  <c r="W15" i="24"/>
  <c r="H16" i="24"/>
  <c r="I16" i="24"/>
  <c r="J16" i="24" s="1"/>
  <c r="U16" i="24"/>
  <c r="W16" i="24"/>
  <c r="H17" i="24"/>
  <c r="I17" i="24"/>
  <c r="J17" i="24"/>
  <c r="U17" i="24"/>
  <c r="H18" i="24"/>
  <c r="I18" i="24"/>
  <c r="J18" i="24"/>
  <c r="W18" i="24" s="1"/>
  <c r="U18" i="24"/>
  <c r="H19" i="24"/>
  <c r="I19" i="24"/>
  <c r="J19" i="24" s="1"/>
  <c r="W19" i="24" s="1"/>
  <c r="U19" i="24"/>
  <c r="H20" i="24"/>
  <c r="I20" i="24"/>
  <c r="J20" i="24" s="1"/>
  <c r="W20" i="24" s="1"/>
  <c r="U20" i="24"/>
  <c r="H21" i="24"/>
  <c r="I21" i="24"/>
  <c r="J21" i="24" s="1"/>
  <c r="U21" i="24"/>
  <c r="W21" i="24"/>
  <c r="H22" i="24"/>
  <c r="I22" i="24"/>
  <c r="J22" i="24"/>
  <c r="W22" i="24" s="1"/>
  <c r="U22" i="24"/>
  <c r="H23" i="24"/>
  <c r="I23" i="24"/>
  <c r="J23" i="24"/>
  <c r="U23" i="24"/>
  <c r="W23" i="24"/>
  <c r="H24" i="24"/>
  <c r="I24" i="24"/>
  <c r="J24" i="24" s="1"/>
  <c r="W24" i="24" s="1"/>
  <c r="U24" i="24"/>
  <c r="H25" i="24"/>
  <c r="I25" i="24"/>
  <c r="J25" i="24"/>
  <c r="U25" i="24"/>
  <c r="W25" i="24" s="1"/>
  <c r="H26" i="24"/>
  <c r="I26" i="24"/>
  <c r="J26" i="24"/>
  <c r="W26" i="24" s="1"/>
  <c r="U26" i="24"/>
  <c r="H27" i="24"/>
  <c r="I27" i="24"/>
  <c r="J27" i="24" s="1"/>
  <c r="W27" i="24" s="1"/>
  <c r="U27" i="24"/>
  <c r="H28" i="24"/>
  <c r="I28" i="24"/>
  <c r="J28" i="24" s="1"/>
  <c r="W28" i="24" s="1"/>
  <c r="U28" i="24"/>
  <c r="H29" i="24"/>
  <c r="I29" i="24"/>
  <c r="J29" i="24" s="1"/>
  <c r="U29" i="24"/>
  <c r="W29" i="24"/>
  <c r="H30" i="24"/>
  <c r="I30" i="24"/>
  <c r="J30" i="24"/>
  <c r="U30" i="24"/>
  <c r="H31" i="24"/>
  <c r="I31" i="24"/>
  <c r="J31" i="24"/>
  <c r="U31" i="24"/>
  <c r="W31" i="24"/>
  <c r="H32" i="24"/>
  <c r="I32" i="24"/>
  <c r="J32" i="24" s="1"/>
  <c r="U32" i="24"/>
  <c r="W32" i="24"/>
  <c r="H33" i="24"/>
  <c r="I33" i="24"/>
  <c r="J33" i="24"/>
  <c r="U33" i="24"/>
  <c r="H34" i="24"/>
  <c r="I34" i="24"/>
  <c r="J34" i="24"/>
  <c r="W34" i="24" s="1"/>
  <c r="U34" i="24"/>
  <c r="H35" i="24"/>
  <c r="I35" i="24"/>
  <c r="J35" i="24" s="1"/>
  <c r="W35" i="24" s="1"/>
  <c r="U35" i="24"/>
  <c r="H36" i="24"/>
  <c r="I36" i="24"/>
  <c r="J36" i="24" s="1"/>
  <c r="U36" i="24"/>
  <c r="W36" i="24"/>
  <c r="H37" i="24"/>
  <c r="I37" i="24"/>
  <c r="J37" i="24" s="1"/>
  <c r="U37" i="24"/>
  <c r="W37" i="24"/>
  <c r="H38" i="24"/>
  <c r="I38" i="24"/>
  <c r="J38" i="24"/>
  <c r="U38" i="24"/>
  <c r="H39" i="24"/>
  <c r="I39" i="24"/>
  <c r="J39" i="24"/>
  <c r="U39" i="24"/>
  <c r="W39" i="24" s="1"/>
  <c r="H40" i="24"/>
  <c r="I40" i="24"/>
  <c r="J40" i="24"/>
  <c r="W40" i="24" s="1"/>
  <c r="U40" i="24"/>
  <c r="H41" i="24"/>
  <c r="I41" i="24"/>
  <c r="J41" i="24" s="1"/>
  <c r="U41" i="24"/>
  <c r="W41" i="24"/>
  <c r="H42" i="24"/>
  <c r="I42" i="24"/>
  <c r="J42" i="24"/>
  <c r="U42" i="24"/>
  <c r="W42" i="24"/>
  <c r="H43" i="24"/>
  <c r="I43" i="24"/>
  <c r="J43" i="24"/>
  <c r="U43" i="24"/>
  <c r="H44" i="24"/>
  <c r="I44" i="24"/>
  <c r="J44" i="24"/>
  <c r="U44" i="24"/>
  <c r="W44" i="24"/>
  <c r="H45" i="24"/>
  <c r="I45" i="24"/>
  <c r="J45" i="24" s="1"/>
  <c r="W45" i="24" s="1"/>
  <c r="U45" i="24"/>
  <c r="H46" i="24"/>
  <c r="I46" i="24"/>
  <c r="J46" i="24"/>
  <c r="U46" i="24"/>
  <c r="W46" i="24"/>
  <c r="H47" i="24"/>
  <c r="I47" i="24"/>
  <c r="J47" i="24"/>
  <c r="U47" i="24"/>
  <c r="W47" i="24" s="1"/>
  <c r="H48" i="24"/>
  <c r="I48" i="24"/>
  <c r="J48" i="24" s="1"/>
  <c r="W48" i="24" s="1"/>
  <c r="U48" i="24"/>
  <c r="H49" i="24"/>
  <c r="I49" i="24"/>
  <c r="J49" i="24" s="1"/>
  <c r="U49" i="24"/>
  <c r="W49" i="24"/>
  <c r="H50" i="24"/>
  <c r="I50" i="24"/>
  <c r="J50" i="24"/>
  <c r="U50" i="24"/>
  <c r="W50" i="24"/>
  <c r="H51" i="24"/>
  <c r="I51" i="24"/>
  <c r="J51" i="24"/>
  <c r="W51" i="24" s="1"/>
  <c r="U51" i="24"/>
  <c r="H52" i="24"/>
  <c r="I52" i="24"/>
  <c r="J52" i="24"/>
  <c r="U52" i="24"/>
  <c r="W52" i="24"/>
  <c r="H53" i="24"/>
  <c r="I53" i="24"/>
  <c r="J53" i="24" s="1"/>
  <c r="W53" i="24" s="1"/>
  <c r="U53" i="24"/>
  <c r="H54" i="24"/>
  <c r="I54" i="24"/>
  <c r="J54" i="24"/>
  <c r="U54" i="24"/>
  <c r="W54" i="24"/>
  <c r="H55" i="24"/>
  <c r="I55" i="24"/>
  <c r="J55" i="24"/>
  <c r="U55" i="24"/>
  <c r="W55" i="24" s="1"/>
  <c r="H56" i="24"/>
  <c r="I56" i="24"/>
  <c r="J56" i="24"/>
  <c r="W56" i="24" s="1"/>
  <c r="U56" i="24"/>
  <c r="H57" i="24"/>
  <c r="I57" i="24"/>
  <c r="J57" i="24" s="1"/>
  <c r="W57" i="24" s="1"/>
  <c r="U57" i="24"/>
  <c r="H58" i="24"/>
  <c r="I58" i="24"/>
  <c r="J58" i="24"/>
  <c r="U58" i="24"/>
  <c r="W58" i="24"/>
  <c r="H59" i="24"/>
  <c r="I59" i="24"/>
  <c r="J59" i="24" s="1"/>
  <c r="W59" i="24" s="1"/>
  <c r="U59" i="24"/>
  <c r="H60" i="24"/>
  <c r="I60" i="24"/>
  <c r="J60" i="24"/>
  <c r="U60" i="24"/>
  <c r="W60" i="24"/>
  <c r="H61" i="24"/>
  <c r="I61" i="24"/>
  <c r="J61" i="24" s="1"/>
  <c r="W61" i="24" s="1"/>
  <c r="U61" i="24"/>
  <c r="H62" i="24"/>
  <c r="I62" i="24"/>
  <c r="J62" i="24"/>
  <c r="U62" i="24"/>
  <c r="W62" i="24"/>
  <c r="H63" i="24"/>
  <c r="I63" i="24"/>
  <c r="J63" i="24"/>
  <c r="U63" i="24"/>
  <c r="W63" i="24" s="1"/>
  <c r="H64" i="24"/>
  <c r="I64" i="24"/>
  <c r="J64" i="24"/>
  <c r="W64" i="24" s="1"/>
  <c r="U64" i="24"/>
  <c r="H65" i="24"/>
  <c r="I65" i="24"/>
  <c r="J65" i="24" s="1"/>
  <c r="U65" i="24"/>
  <c r="W65" i="24"/>
  <c r="H6" i="25"/>
  <c r="I6" i="25"/>
  <c r="J6" i="25"/>
  <c r="U6" i="25"/>
  <c r="W6" i="25"/>
  <c r="H7" i="25"/>
  <c r="I7" i="25"/>
  <c r="J7" i="25"/>
  <c r="U7" i="25"/>
  <c r="H8" i="25"/>
  <c r="I8" i="25"/>
  <c r="J8" i="25"/>
  <c r="W8" i="25" s="1"/>
  <c r="U8" i="25"/>
  <c r="H9" i="25"/>
  <c r="I9" i="25"/>
  <c r="J9" i="25" s="1"/>
  <c r="W9" i="25" s="1"/>
  <c r="U9" i="25"/>
  <c r="H10" i="25"/>
  <c r="I10" i="25"/>
  <c r="J10" i="25"/>
  <c r="U10" i="25"/>
  <c r="H11" i="25"/>
  <c r="I11" i="25"/>
  <c r="J11" i="25"/>
  <c r="U11" i="25"/>
  <c r="W11" i="25" s="1"/>
  <c r="H12" i="25"/>
  <c r="I12" i="25"/>
  <c r="J12" i="25" s="1"/>
  <c r="W12" i="25" s="1"/>
  <c r="U12" i="25"/>
  <c r="H13" i="25"/>
  <c r="I13" i="25"/>
  <c r="J13" i="25" s="1"/>
  <c r="U13" i="25"/>
  <c r="W13" i="25"/>
  <c r="H14" i="25"/>
  <c r="I14" i="25"/>
  <c r="J14" i="25"/>
  <c r="U14" i="25"/>
  <c r="W14" i="25"/>
  <c r="H15" i="25"/>
  <c r="I15" i="25"/>
  <c r="J15" i="25"/>
  <c r="U15" i="25"/>
  <c r="H16" i="25"/>
  <c r="I16" i="25"/>
  <c r="J16" i="25"/>
  <c r="U16" i="25"/>
  <c r="W16" i="25"/>
  <c r="H17" i="25"/>
  <c r="I17" i="25"/>
  <c r="J17" i="25" s="1"/>
  <c r="W17" i="25" s="1"/>
  <c r="U17" i="25"/>
  <c r="H18" i="25"/>
  <c r="I18" i="25"/>
  <c r="J18" i="25"/>
  <c r="U18" i="25"/>
  <c r="W18" i="25"/>
  <c r="H19" i="25"/>
  <c r="I19" i="25"/>
  <c r="J19" i="25"/>
  <c r="U19" i="25"/>
  <c r="W19" i="25" s="1"/>
  <c r="H20" i="25"/>
  <c r="I20" i="25"/>
  <c r="J20" i="25" s="1"/>
  <c r="W20" i="25" s="1"/>
  <c r="U20" i="25"/>
  <c r="H21" i="25"/>
  <c r="I21" i="25"/>
  <c r="J21" i="25" s="1"/>
  <c r="U21" i="25"/>
  <c r="W21" i="25"/>
  <c r="H22" i="25"/>
  <c r="I22" i="25"/>
  <c r="J22" i="25" s="1"/>
  <c r="U22" i="25"/>
  <c r="W22" i="25"/>
  <c r="H23" i="25"/>
  <c r="I23" i="25"/>
  <c r="J23" i="25"/>
  <c r="U23" i="25"/>
  <c r="H24" i="25"/>
  <c r="I24" i="25"/>
  <c r="J24" i="25"/>
  <c r="U24" i="25"/>
  <c r="W24" i="25"/>
  <c r="H25" i="25"/>
  <c r="I25" i="25"/>
  <c r="J25" i="25" s="1"/>
  <c r="W25" i="25" s="1"/>
  <c r="U25" i="25"/>
  <c r="H26" i="25"/>
  <c r="I26" i="25"/>
  <c r="J26" i="25"/>
  <c r="U26" i="25"/>
  <c r="W26" i="25"/>
  <c r="H27" i="25"/>
  <c r="I27" i="25"/>
  <c r="J27" i="25"/>
  <c r="U27" i="25"/>
  <c r="W27" i="25" s="1"/>
  <c r="H28" i="25"/>
  <c r="I28" i="25"/>
  <c r="J28" i="25"/>
  <c r="W28" i="25" s="1"/>
  <c r="U28" i="25"/>
  <c r="H29" i="25"/>
  <c r="I29" i="25"/>
  <c r="J29" i="25" s="1"/>
  <c r="U29" i="25"/>
  <c r="W29" i="25"/>
  <c r="H30" i="25"/>
  <c r="I30" i="25"/>
  <c r="J30" i="25" s="1"/>
  <c r="U30" i="25"/>
  <c r="W30" i="25"/>
  <c r="H31" i="25"/>
  <c r="I31" i="25"/>
  <c r="J31" i="25"/>
  <c r="U31" i="25"/>
  <c r="H32" i="25"/>
  <c r="I32" i="25"/>
  <c r="J32" i="25"/>
  <c r="U32" i="25"/>
  <c r="W32" i="25"/>
  <c r="H33" i="25"/>
  <c r="I33" i="25"/>
  <c r="J33" i="25" s="1"/>
  <c r="W33" i="25" s="1"/>
  <c r="U33" i="25"/>
  <c r="H34" i="25"/>
  <c r="I34" i="25"/>
  <c r="J34" i="25"/>
  <c r="U34" i="25"/>
  <c r="W34" i="25"/>
  <c r="H35" i="25"/>
  <c r="I35" i="25"/>
  <c r="J35" i="25"/>
  <c r="U35" i="25"/>
  <c r="W35" i="25" s="1"/>
  <c r="H36" i="25"/>
  <c r="I36" i="25"/>
  <c r="J36" i="25"/>
  <c r="W36" i="25" s="1"/>
  <c r="U36" i="25"/>
  <c r="H37" i="25"/>
  <c r="I37" i="25"/>
  <c r="J37" i="25" s="1"/>
  <c r="U37" i="25"/>
  <c r="H38" i="25"/>
  <c r="I38" i="25"/>
  <c r="J38" i="25" s="1"/>
  <c r="U38" i="25"/>
  <c r="W38" i="25"/>
  <c r="H39" i="25"/>
  <c r="I39" i="25"/>
  <c r="J39" i="25"/>
  <c r="W39" i="25" s="1"/>
  <c r="U39" i="25"/>
  <c r="H40" i="25"/>
  <c r="I40" i="25"/>
  <c r="J40" i="25"/>
  <c r="U40" i="25"/>
  <c r="W40" i="25"/>
  <c r="H41" i="25"/>
  <c r="I41" i="25"/>
  <c r="J41" i="25" s="1"/>
  <c r="W41" i="25" s="1"/>
  <c r="U41" i="25"/>
  <c r="H42" i="25"/>
  <c r="I42" i="25"/>
  <c r="J42" i="25"/>
  <c r="U42" i="25"/>
  <c r="W42" i="25"/>
  <c r="H43" i="25"/>
  <c r="I43" i="25"/>
  <c r="J43" i="25"/>
  <c r="U43" i="25"/>
  <c r="W43" i="25" s="1"/>
  <c r="H44" i="25"/>
  <c r="I44" i="25"/>
  <c r="J44" i="25"/>
  <c r="W44" i="25" s="1"/>
  <c r="U44" i="25"/>
  <c r="H45" i="25"/>
  <c r="I45" i="25"/>
  <c r="J45" i="25" s="1"/>
  <c r="W45" i="25" s="1"/>
  <c r="U45" i="25"/>
  <c r="H46" i="25"/>
  <c r="I46" i="25"/>
  <c r="J46" i="25" s="1"/>
  <c r="U46" i="25"/>
  <c r="W46" i="25"/>
  <c r="H47" i="25"/>
  <c r="I47" i="25"/>
  <c r="J47" i="25" s="1"/>
  <c r="W47" i="25" s="1"/>
  <c r="U47" i="25"/>
  <c r="H48" i="25"/>
  <c r="I48" i="25"/>
  <c r="J48" i="25"/>
  <c r="U48" i="25"/>
  <c r="W48" i="25"/>
  <c r="H49" i="25"/>
  <c r="I49" i="25"/>
  <c r="J49" i="25" s="1"/>
  <c r="W49" i="25" s="1"/>
  <c r="U49" i="25"/>
  <c r="H50" i="25"/>
  <c r="I50" i="25"/>
  <c r="J50" i="25"/>
  <c r="U50" i="25"/>
  <c r="W50" i="25"/>
  <c r="H51" i="25"/>
  <c r="I51" i="25"/>
  <c r="J51" i="25"/>
  <c r="U51" i="25"/>
  <c r="W51" i="25" s="1"/>
  <c r="H52" i="25"/>
  <c r="I52" i="25"/>
  <c r="J52" i="25"/>
  <c r="W52" i="25" s="1"/>
  <c r="U52" i="25"/>
  <c r="H53" i="25"/>
  <c r="I53" i="25"/>
  <c r="J53" i="25" s="1"/>
  <c r="U53" i="25"/>
  <c r="W53" i="25"/>
  <c r="H54" i="25"/>
  <c r="I54" i="25"/>
  <c r="J54" i="25" s="1"/>
  <c r="U54" i="25"/>
  <c r="W54" i="25"/>
  <c r="H55" i="25"/>
  <c r="I55" i="25"/>
  <c r="J55" i="25" s="1"/>
  <c r="W55" i="25" s="1"/>
  <c r="U55" i="25"/>
  <c r="H56" i="25"/>
  <c r="I56" i="25"/>
  <c r="J56" i="25"/>
  <c r="U56" i="25"/>
  <c r="W56" i="25"/>
  <c r="H57" i="25"/>
  <c r="I57" i="25"/>
  <c r="J57" i="25" s="1"/>
  <c r="W57" i="25" s="1"/>
  <c r="U57" i="25"/>
  <c r="H58" i="25"/>
  <c r="I58" i="25"/>
  <c r="J58" i="25"/>
  <c r="U58" i="25"/>
  <c r="W58" i="25"/>
  <c r="H59" i="25"/>
  <c r="I59" i="25"/>
  <c r="J59" i="25"/>
  <c r="U59" i="25"/>
  <c r="W59" i="25" s="1"/>
  <c r="H60" i="25"/>
  <c r="I60" i="25"/>
  <c r="J60" i="25" s="1"/>
  <c r="W60" i="25" s="1"/>
  <c r="U60" i="25"/>
  <c r="H61" i="25"/>
  <c r="I61" i="25"/>
  <c r="J61" i="25" s="1"/>
  <c r="U61" i="25"/>
  <c r="W61" i="25"/>
  <c r="H62" i="25"/>
  <c r="I62" i="25"/>
  <c r="J62" i="25" s="1"/>
  <c r="U62" i="25"/>
  <c r="W62" i="25"/>
  <c r="H63" i="25"/>
  <c r="I63" i="25"/>
  <c r="J63" i="25"/>
  <c r="U63" i="25"/>
  <c r="H64" i="25"/>
  <c r="I64" i="25"/>
  <c r="J64" i="25"/>
  <c r="W64" i="25" s="1"/>
  <c r="U64" i="25"/>
  <c r="H65" i="25"/>
  <c r="I65" i="25"/>
  <c r="J65" i="25" s="1"/>
  <c r="W65" i="25" s="1"/>
  <c r="U65" i="25"/>
  <c r="H6" i="26"/>
  <c r="I6" i="26"/>
  <c r="J6" i="26"/>
  <c r="W6" i="26" s="1"/>
  <c r="U6" i="26"/>
  <c r="H7" i="26"/>
  <c r="I7" i="26"/>
  <c r="J7" i="26"/>
  <c r="U7" i="26"/>
  <c r="W7" i="26" s="1"/>
  <c r="H8" i="26"/>
  <c r="I8" i="26"/>
  <c r="J8" i="26"/>
  <c r="W8" i="26" s="1"/>
  <c r="U8" i="26"/>
  <c r="H9" i="26"/>
  <c r="I9" i="26"/>
  <c r="J9" i="26" s="1"/>
  <c r="U9" i="26"/>
  <c r="W9" i="26"/>
  <c r="H10" i="26"/>
  <c r="I10" i="26"/>
  <c r="J10" i="26" s="1"/>
  <c r="W10" i="26" s="1"/>
  <c r="U10" i="26"/>
  <c r="H11" i="26"/>
  <c r="I11" i="26"/>
  <c r="J11" i="26"/>
  <c r="U11" i="26"/>
  <c r="H12" i="26"/>
  <c r="I12" i="26"/>
  <c r="J12" i="26"/>
  <c r="W12" i="26" s="1"/>
  <c r="U12" i="26"/>
  <c r="H13" i="26"/>
  <c r="I13" i="26"/>
  <c r="J13" i="26" s="1"/>
  <c r="W13" i="26" s="1"/>
  <c r="U13" i="26"/>
  <c r="H14" i="26"/>
  <c r="I14" i="26"/>
  <c r="J14" i="26"/>
  <c r="W14" i="26" s="1"/>
  <c r="U14" i="26"/>
  <c r="H15" i="26"/>
  <c r="I15" i="26"/>
  <c r="J15" i="26"/>
  <c r="U15" i="26"/>
  <c r="W15" i="26" s="1"/>
  <c r="H16" i="26"/>
  <c r="I16" i="26"/>
  <c r="J16" i="26" s="1"/>
  <c r="W16" i="26" s="1"/>
  <c r="U16" i="26"/>
  <c r="H17" i="26"/>
  <c r="I17" i="26"/>
  <c r="J17" i="26" s="1"/>
  <c r="U17" i="26"/>
  <c r="W17" i="26"/>
  <c r="H18" i="26"/>
  <c r="I18" i="26"/>
  <c r="J18" i="26" s="1"/>
  <c r="W18" i="26" s="1"/>
  <c r="U18" i="26"/>
  <c r="H19" i="26"/>
  <c r="I19" i="26"/>
  <c r="J19" i="26"/>
  <c r="U19" i="26"/>
  <c r="H20" i="26"/>
  <c r="I20" i="26"/>
  <c r="J20" i="26"/>
  <c r="U20" i="26"/>
  <c r="W20" i="26"/>
  <c r="H21" i="26"/>
  <c r="I21" i="26"/>
  <c r="J21" i="26" s="1"/>
  <c r="W21" i="26" s="1"/>
  <c r="U21" i="26"/>
  <c r="H22" i="26"/>
  <c r="I22" i="26"/>
  <c r="J22" i="26"/>
  <c r="U22" i="26"/>
  <c r="W22" i="26"/>
  <c r="H23" i="26"/>
  <c r="I23" i="26"/>
  <c r="J23" i="26"/>
  <c r="U23" i="26"/>
  <c r="W23" i="26" s="1"/>
  <c r="H24" i="26"/>
  <c r="I24" i="26"/>
  <c r="J24" i="26" s="1"/>
  <c r="W24" i="26" s="1"/>
  <c r="U24" i="26"/>
  <c r="H25" i="26"/>
  <c r="I25" i="26"/>
  <c r="J25" i="26" s="1"/>
  <c r="U25" i="26"/>
  <c r="W25" i="26" s="1"/>
  <c r="H26" i="26"/>
  <c r="I26" i="26"/>
  <c r="J26" i="26" s="1"/>
  <c r="U26" i="26"/>
  <c r="W26" i="26"/>
  <c r="H27" i="26"/>
  <c r="I27" i="26"/>
  <c r="J27" i="26"/>
  <c r="W27" i="26" s="1"/>
  <c r="U27" i="26"/>
  <c r="H28" i="26"/>
  <c r="I28" i="26"/>
  <c r="J28" i="26"/>
  <c r="U28" i="26"/>
  <c r="W28" i="26"/>
  <c r="H29" i="26"/>
  <c r="I29" i="26"/>
  <c r="J29" i="26" s="1"/>
  <c r="W29" i="26" s="1"/>
  <c r="U29" i="26"/>
  <c r="H30" i="26"/>
  <c r="I30" i="26"/>
  <c r="J30" i="26"/>
  <c r="U30" i="26"/>
  <c r="W30" i="26"/>
  <c r="H31" i="26"/>
  <c r="I31" i="26"/>
  <c r="J31" i="26"/>
  <c r="U31" i="26"/>
  <c r="W31" i="26" s="1"/>
  <c r="H32" i="26"/>
  <c r="I32" i="26"/>
  <c r="J32" i="26"/>
  <c r="W32" i="26" s="1"/>
  <c r="U32" i="26"/>
  <c r="H33" i="26"/>
  <c r="I33" i="26"/>
  <c r="J33" i="26" s="1"/>
  <c r="U33" i="26"/>
  <c r="W33" i="26"/>
  <c r="H34" i="26"/>
  <c r="I34" i="26"/>
  <c r="J34" i="26" s="1"/>
  <c r="U34" i="26"/>
  <c r="W34" i="26"/>
  <c r="H35" i="26"/>
  <c r="I35" i="26"/>
  <c r="J35" i="26" s="1"/>
  <c r="W35" i="26" s="1"/>
  <c r="U35" i="26"/>
  <c r="H36" i="26"/>
  <c r="I36" i="26"/>
  <c r="J36" i="26"/>
  <c r="U36" i="26"/>
  <c r="W36" i="26"/>
  <c r="H37" i="26"/>
  <c r="I37" i="26"/>
  <c r="J37" i="26" s="1"/>
  <c r="W37" i="26" s="1"/>
  <c r="U37" i="26"/>
  <c r="H38" i="26"/>
  <c r="I38" i="26"/>
  <c r="J38" i="26"/>
  <c r="U38" i="26"/>
  <c r="W38" i="26"/>
  <c r="H39" i="26"/>
  <c r="I39" i="26"/>
  <c r="J39" i="26"/>
  <c r="U39" i="26"/>
  <c r="W39" i="26" s="1"/>
  <c r="H40" i="26"/>
  <c r="I40" i="26"/>
  <c r="J40" i="26"/>
  <c r="W40" i="26" s="1"/>
  <c r="U40" i="26"/>
  <c r="H41" i="26"/>
  <c r="I41" i="26"/>
  <c r="J41" i="26" s="1"/>
  <c r="U41" i="26"/>
  <c r="H42" i="26"/>
  <c r="I42" i="26"/>
  <c r="J42" i="26" s="1"/>
  <c r="U42" i="26"/>
  <c r="W42" i="26"/>
  <c r="H43" i="26"/>
  <c r="I43" i="26"/>
  <c r="J43" i="26" s="1"/>
  <c r="W43" i="26" s="1"/>
  <c r="U43" i="26"/>
  <c r="H44" i="26"/>
  <c r="I44" i="26"/>
  <c r="J44" i="26"/>
  <c r="U44" i="26"/>
  <c r="W44" i="26"/>
  <c r="H45" i="26"/>
  <c r="I45" i="26"/>
  <c r="J45" i="26" s="1"/>
  <c r="W45" i="26" s="1"/>
  <c r="U45" i="26"/>
  <c r="H46" i="26"/>
  <c r="I46" i="26"/>
  <c r="J46" i="26"/>
  <c r="U46" i="26"/>
  <c r="W46" i="26"/>
  <c r="H47" i="26"/>
  <c r="I47" i="26"/>
  <c r="J47" i="26"/>
  <c r="U47" i="26"/>
  <c r="W47" i="26"/>
  <c r="H48" i="26"/>
  <c r="I48" i="26"/>
  <c r="J48" i="26"/>
  <c r="W48" i="26" s="1"/>
  <c r="U48" i="26"/>
  <c r="H49" i="26"/>
  <c r="I49" i="26"/>
  <c r="J49" i="26" s="1"/>
  <c r="W49" i="26" s="1"/>
  <c r="U49" i="26"/>
  <c r="H50" i="26"/>
  <c r="I50" i="26"/>
  <c r="J50" i="26" s="1"/>
  <c r="W50" i="26" s="1"/>
  <c r="U50" i="26"/>
  <c r="H51" i="26"/>
  <c r="I51" i="26"/>
  <c r="J51" i="26"/>
  <c r="U51" i="26"/>
  <c r="H52" i="26"/>
  <c r="I52" i="26"/>
  <c r="J52" i="26"/>
  <c r="W52" i="26" s="1"/>
  <c r="U52" i="26"/>
  <c r="H53" i="26"/>
  <c r="I53" i="26"/>
  <c r="J53" i="26" s="1"/>
  <c r="W53" i="26" s="1"/>
  <c r="U53" i="26"/>
  <c r="H54" i="26"/>
  <c r="I54" i="26"/>
  <c r="J54" i="26"/>
  <c r="U54" i="26"/>
  <c r="H55" i="26"/>
  <c r="I55" i="26"/>
  <c r="J55" i="26"/>
  <c r="U55" i="26"/>
  <c r="W55" i="26"/>
  <c r="H56" i="26"/>
  <c r="I56" i="26"/>
  <c r="J56" i="26" s="1"/>
  <c r="W56" i="26" s="1"/>
  <c r="U56" i="26"/>
  <c r="H57" i="26"/>
  <c r="I57" i="26"/>
  <c r="J57" i="26"/>
  <c r="U57" i="26"/>
  <c r="W57" i="26" s="1"/>
  <c r="H58" i="26"/>
  <c r="I58" i="26"/>
  <c r="J58" i="26" s="1"/>
  <c r="U58" i="26"/>
  <c r="W58" i="26"/>
  <c r="H59" i="26"/>
  <c r="I59" i="26"/>
  <c r="J59" i="26"/>
  <c r="W59" i="26" s="1"/>
  <c r="U59" i="26"/>
  <c r="H60" i="26"/>
  <c r="I60" i="26"/>
  <c r="J60" i="26"/>
  <c r="U60" i="26"/>
  <c r="W60" i="26"/>
  <c r="H61" i="26"/>
  <c r="I61" i="26"/>
  <c r="J61" i="26" s="1"/>
  <c r="W61" i="26" s="1"/>
  <c r="U61" i="26"/>
  <c r="H62" i="26"/>
  <c r="I62" i="26"/>
  <c r="J62" i="26" s="1"/>
  <c r="W62" i="26" s="1"/>
  <c r="U62" i="26"/>
  <c r="H63" i="26"/>
  <c r="I63" i="26"/>
  <c r="J63" i="26"/>
  <c r="U63" i="26"/>
  <c r="W63" i="26" s="1"/>
  <c r="H64" i="26"/>
  <c r="I64" i="26"/>
  <c r="J64" i="26"/>
  <c r="W64" i="26" s="1"/>
  <c r="U64" i="26"/>
  <c r="H65" i="26"/>
  <c r="I65" i="26"/>
  <c r="J65" i="26" s="1"/>
  <c r="W65" i="26" s="1"/>
  <c r="U65" i="26"/>
  <c r="H6" i="27"/>
  <c r="I6" i="27"/>
  <c r="J6" i="27" s="1"/>
  <c r="U6" i="27"/>
  <c r="W6" i="27"/>
  <c r="H7" i="27"/>
  <c r="I7" i="27"/>
  <c r="J7" i="27" s="1"/>
  <c r="W7" i="27" s="1"/>
  <c r="U7" i="27"/>
  <c r="H8" i="27"/>
  <c r="I8" i="27"/>
  <c r="J8" i="27"/>
  <c r="U8" i="27"/>
  <c r="W8" i="27"/>
  <c r="H9" i="27"/>
  <c r="I9" i="27"/>
  <c r="J9" i="27" s="1"/>
  <c r="W9" i="27" s="1"/>
  <c r="U9" i="27"/>
  <c r="H10" i="27"/>
  <c r="I10" i="27"/>
  <c r="J10" i="27"/>
  <c r="U10" i="27"/>
  <c r="W10" i="27"/>
  <c r="H11" i="27"/>
  <c r="I11" i="27"/>
  <c r="J11" i="27"/>
  <c r="U11" i="27"/>
  <c r="W11" i="27"/>
  <c r="H12" i="27"/>
  <c r="I12" i="27"/>
  <c r="J12" i="27"/>
  <c r="W12" i="27" s="1"/>
  <c r="U12" i="27"/>
  <c r="H13" i="27"/>
  <c r="I13" i="27"/>
  <c r="J13" i="27"/>
  <c r="U13" i="27"/>
  <c r="W13" i="27"/>
  <c r="H14" i="27"/>
  <c r="I14" i="27"/>
  <c r="J14" i="27" s="1"/>
  <c r="W14" i="27" s="1"/>
  <c r="U14" i="27"/>
  <c r="H15" i="27"/>
  <c r="I15" i="27"/>
  <c r="J15" i="27"/>
  <c r="U15" i="27"/>
  <c r="H16" i="27"/>
  <c r="I16" i="27"/>
  <c r="J16" i="27"/>
  <c r="W16" i="27" s="1"/>
  <c r="U16" i="27"/>
  <c r="H17" i="27"/>
  <c r="I17" i="27"/>
  <c r="J17" i="27" s="1"/>
  <c r="W17" i="27" s="1"/>
  <c r="U17" i="27"/>
  <c r="H18" i="27"/>
  <c r="I18" i="27"/>
  <c r="J18" i="27"/>
  <c r="W18" i="27" s="1"/>
  <c r="U18" i="27"/>
  <c r="H19" i="27"/>
  <c r="I19" i="27"/>
  <c r="J19" i="27"/>
  <c r="U19" i="27"/>
  <c r="W19" i="27" s="1"/>
  <c r="H20" i="27"/>
  <c r="I20" i="27"/>
  <c r="J20" i="27" s="1"/>
  <c r="W20" i="27" s="1"/>
  <c r="U20" i="27"/>
  <c r="H21" i="27"/>
  <c r="I21" i="27"/>
  <c r="J21" i="27"/>
  <c r="U21" i="27"/>
  <c r="W21" i="27" s="1"/>
  <c r="H22" i="27"/>
  <c r="I22" i="27"/>
  <c r="J22" i="27" s="1"/>
  <c r="U22" i="27"/>
  <c r="W22" i="27"/>
  <c r="H23" i="27"/>
  <c r="I23" i="27"/>
  <c r="J23" i="27"/>
  <c r="W23" i="27" s="1"/>
  <c r="U23" i="27"/>
  <c r="H24" i="27"/>
  <c r="I24" i="27"/>
  <c r="J24" i="27"/>
  <c r="U24" i="27"/>
  <c r="W24" i="27"/>
  <c r="H25" i="27"/>
  <c r="I25" i="27"/>
  <c r="J25" i="27" s="1"/>
  <c r="W25" i="27" s="1"/>
  <c r="U25" i="27"/>
  <c r="H26" i="27"/>
  <c r="I26" i="27"/>
  <c r="J26" i="27"/>
  <c r="U26" i="27"/>
  <c r="W26" i="27"/>
  <c r="H27" i="27"/>
  <c r="I27" i="27"/>
  <c r="J27" i="27"/>
  <c r="U27" i="27"/>
  <c r="W27" i="27" s="1"/>
  <c r="H28" i="27"/>
  <c r="I28" i="27"/>
  <c r="J28" i="27"/>
  <c r="W28" i="27" s="1"/>
  <c r="U28" i="27"/>
  <c r="H29" i="27"/>
  <c r="I29" i="27"/>
  <c r="J29" i="27" s="1"/>
  <c r="W29" i="27" s="1"/>
  <c r="U29" i="27"/>
  <c r="H30" i="27"/>
  <c r="I30" i="27"/>
  <c r="J30" i="27" s="1"/>
  <c r="U30" i="27"/>
  <c r="W30" i="27"/>
  <c r="H31" i="27"/>
  <c r="I31" i="27"/>
  <c r="J31" i="27" s="1"/>
  <c r="W31" i="27" s="1"/>
  <c r="U31" i="27"/>
  <c r="H32" i="27"/>
  <c r="I32" i="27"/>
  <c r="J32" i="27"/>
  <c r="W32" i="27" s="1"/>
  <c r="U32" i="27"/>
  <c r="H33" i="27"/>
  <c r="I33" i="27"/>
  <c r="J33" i="27" s="1"/>
  <c r="W33" i="27" s="1"/>
  <c r="U33" i="27"/>
  <c r="H34" i="27"/>
  <c r="I34" i="27"/>
  <c r="J34" i="27"/>
  <c r="W34" i="27" s="1"/>
  <c r="U34" i="27"/>
  <c r="H35" i="27"/>
  <c r="I35" i="27"/>
  <c r="J35" i="27"/>
  <c r="U35" i="27"/>
  <c r="W35" i="27"/>
  <c r="H36" i="27"/>
  <c r="I36" i="27"/>
  <c r="J36" i="27" s="1"/>
  <c r="W36" i="27" s="1"/>
  <c r="U36" i="27"/>
  <c r="H37" i="27"/>
  <c r="I37" i="27"/>
  <c r="J37" i="27"/>
  <c r="U37" i="27"/>
  <c r="W37" i="27"/>
  <c r="H38" i="27"/>
  <c r="I38" i="27"/>
  <c r="J38" i="27" s="1"/>
  <c r="W38" i="27" s="1"/>
  <c r="U38" i="27"/>
  <c r="H39" i="27"/>
  <c r="I39" i="27"/>
  <c r="J39" i="27"/>
  <c r="U39" i="27"/>
  <c r="H40" i="27"/>
  <c r="I40" i="27"/>
  <c r="J40" i="27"/>
  <c r="U40" i="27"/>
  <c r="W40" i="27"/>
  <c r="H41" i="27"/>
  <c r="I41" i="27"/>
  <c r="J41" i="27" s="1"/>
  <c r="W41" i="27" s="1"/>
  <c r="U41" i="27"/>
  <c r="H42" i="27"/>
  <c r="I42" i="27"/>
  <c r="J42" i="27" s="1"/>
  <c r="W42" i="27" s="1"/>
  <c r="U42" i="27"/>
  <c r="H43" i="27"/>
  <c r="I43" i="27"/>
  <c r="J43" i="27"/>
  <c r="U43" i="27"/>
  <c r="W43" i="27"/>
  <c r="H44" i="27"/>
  <c r="I44" i="27"/>
  <c r="J44" i="27"/>
  <c r="W44" i="27" s="1"/>
  <c r="U44" i="27"/>
  <c r="H45" i="27"/>
  <c r="I45" i="27"/>
  <c r="J45" i="27" s="1"/>
  <c r="W45" i="27" s="1"/>
  <c r="U45" i="27"/>
  <c r="H46" i="27"/>
  <c r="I46" i="27"/>
  <c r="J46" i="27" s="1"/>
  <c r="U46" i="27"/>
  <c r="W46" i="27"/>
  <c r="H47" i="27"/>
  <c r="I47" i="27"/>
  <c r="J47" i="27" s="1"/>
  <c r="W47" i="27" s="1"/>
  <c r="U47" i="27"/>
  <c r="H48" i="27"/>
  <c r="I48" i="27"/>
  <c r="J48" i="27"/>
  <c r="U48" i="27"/>
  <c r="W48" i="27"/>
  <c r="H49" i="27"/>
  <c r="I49" i="27"/>
  <c r="J49" i="27" s="1"/>
  <c r="W49" i="27" s="1"/>
  <c r="U49" i="27"/>
  <c r="H50" i="27"/>
  <c r="I50" i="27"/>
  <c r="J50" i="27"/>
  <c r="U50" i="27"/>
  <c r="W50" i="27"/>
  <c r="H51" i="27"/>
  <c r="I51" i="27"/>
  <c r="J51" i="27"/>
  <c r="U51" i="27"/>
  <c r="W51" i="27"/>
  <c r="H52" i="27"/>
  <c r="I52" i="27"/>
  <c r="J52" i="27"/>
  <c r="W52" i="27" s="1"/>
  <c r="U52" i="27"/>
  <c r="H53" i="27"/>
  <c r="I53" i="27"/>
  <c r="J53" i="27" s="1"/>
  <c r="W53" i="27" s="1"/>
  <c r="U53" i="27"/>
  <c r="H54" i="27"/>
  <c r="I54" i="27"/>
  <c r="J54" i="27" s="1"/>
  <c r="U54" i="27"/>
  <c r="W54" i="27"/>
  <c r="H55" i="27"/>
  <c r="I55" i="27"/>
  <c r="J55" i="27"/>
  <c r="U55" i="27"/>
  <c r="H56" i="27"/>
  <c r="I56" i="27"/>
  <c r="J56" i="27"/>
  <c r="U56" i="27"/>
  <c r="H57" i="27"/>
  <c r="I57" i="27"/>
  <c r="J57" i="27" s="1"/>
  <c r="W57" i="27" s="1"/>
  <c r="U57" i="27"/>
  <c r="H58" i="27"/>
  <c r="I58" i="27"/>
  <c r="J58" i="27" s="1"/>
  <c r="W58" i="27" s="1"/>
  <c r="U58" i="27"/>
  <c r="H59" i="27"/>
  <c r="I59" i="27"/>
  <c r="J59" i="27"/>
  <c r="U59" i="27"/>
  <c r="W59" i="27"/>
  <c r="H60" i="27"/>
  <c r="I60" i="27"/>
  <c r="J60" i="27" s="1"/>
  <c r="W60" i="27" s="1"/>
  <c r="U60" i="27"/>
  <c r="H61" i="27"/>
  <c r="I61" i="27"/>
  <c r="J61" i="27"/>
  <c r="U61" i="27"/>
  <c r="W61" i="27"/>
  <c r="H62" i="27"/>
  <c r="I62" i="27"/>
  <c r="J62" i="27" s="1"/>
  <c r="U62" i="27"/>
  <c r="W62" i="27"/>
  <c r="H63" i="27"/>
  <c r="I63" i="27"/>
  <c r="J63" i="27"/>
  <c r="U63" i="27"/>
  <c r="H64" i="27"/>
  <c r="I64" i="27"/>
  <c r="J64" i="27"/>
  <c r="U64" i="27"/>
  <c r="W64" i="27"/>
  <c r="H65" i="27"/>
  <c r="I65" i="27"/>
  <c r="J65" i="27" s="1"/>
  <c r="W65" i="27" s="1"/>
  <c r="U65" i="27"/>
  <c r="H6" i="28"/>
  <c r="I6" i="28"/>
  <c r="J6" i="28" s="1"/>
  <c r="W6" i="28" s="1"/>
  <c r="U6" i="28"/>
  <c r="H7" i="28"/>
  <c r="I7" i="28"/>
  <c r="J7" i="28"/>
  <c r="U7" i="28"/>
  <c r="W7" i="28" s="1"/>
  <c r="H8" i="28"/>
  <c r="I8" i="28"/>
  <c r="J8" i="28"/>
  <c r="W8" i="28" s="1"/>
  <c r="U8" i="28"/>
  <c r="H9" i="28"/>
  <c r="I9" i="28"/>
  <c r="J9" i="28" s="1"/>
  <c r="W9" i="28" s="1"/>
  <c r="U9" i="28"/>
  <c r="H10" i="28"/>
  <c r="I10" i="28"/>
  <c r="J10" i="28" s="1"/>
  <c r="U10" i="28"/>
  <c r="W10" i="28"/>
  <c r="H11" i="28"/>
  <c r="I11" i="28"/>
  <c r="J11" i="28" s="1"/>
  <c r="W11" i="28" s="1"/>
  <c r="U11" i="28"/>
  <c r="H12" i="28"/>
  <c r="I12" i="28"/>
  <c r="J12" i="28"/>
  <c r="U12" i="28"/>
  <c r="W12" i="28"/>
  <c r="H13" i="28"/>
  <c r="I13" i="28"/>
  <c r="J13" i="28" s="1"/>
  <c r="W13" i="28" s="1"/>
  <c r="U13" i="28"/>
  <c r="H14" i="28"/>
  <c r="I14" i="28"/>
  <c r="J14" i="28"/>
  <c r="U14" i="28"/>
  <c r="W14" i="28"/>
  <c r="H15" i="28"/>
  <c r="I15" i="28"/>
  <c r="J15" i="28"/>
  <c r="U15" i="28"/>
  <c r="W15" i="28"/>
  <c r="H16" i="28"/>
  <c r="I16" i="28"/>
  <c r="J16" i="28"/>
  <c r="W16" i="28" s="1"/>
  <c r="U16" i="28"/>
  <c r="H17" i="28"/>
  <c r="I17" i="28"/>
  <c r="J17" i="28"/>
  <c r="U17" i="28"/>
  <c r="W17" i="28"/>
  <c r="H18" i="28"/>
  <c r="I18" i="28"/>
  <c r="J18" i="28" s="1"/>
  <c r="W18" i="28" s="1"/>
  <c r="U18" i="28"/>
  <c r="H19" i="28"/>
  <c r="I19" i="28"/>
  <c r="J19" i="28"/>
  <c r="U19" i="28"/>
  <c r="H20" i="28"/>
  <c r="I20" i="28"/>
  <c r="J20" i="28"/>
  <c r="W20" i="28" s="1"/>
  <c r="U20" i="28"/>
  <c r="H21" i="28"/>
  <c r="I21" i="28"/>
  <c r="J21" i="28" s="1"/>
  <c r="W21" i="28" s="1"/>
  <c r="U21" i="28"/>
  <c r="H22" i="28"/>
  <c r="I22" i="28"/>
  <c r="J22" i="28" s="1"/>
  <c r="W22" i="28" s="1"/>
  <c r="U22" i="28"/>
  <c r="H23" i="28"/>
  <c r="I23" i="28"/>
  <c r="J23" i="28"/>
  <c r="U23" i="28"/>
  <c r="W23" i="28"/>
  <c r="H24" i="28"/>
  <c r="I24" i="28"/>
  <c r="J24" i="28" s="1"/>
  <c r="W24" i="28" s="1"/>
  <c r="U24" i="28"/>
  <c r="H25" i="28"/>
  <c r="I25" i="28"/>
  <c r="J25" i="28"/>
  <c r="U25" i="28"/>
  <c r="W25" i="28"/>
  <c r="H26" i="28"/>
  <c r="I26" i="28"/>
  <c r="J26" i="28" s="1"/>
  <c r="U26" i="28"/>
  <c r="W26" i="28"/>
  <c r="H27" i="28"/>
  <c r="I27" i="28"/>
  <c r="J27" i="28"/>
  <c r="U27" i="28"/>
  <c r="H28" i="28"/>
  <c r="I28" i="28"/>
  <c r="J28" i="28"/>
  <c r="U28" i="28"/>
  <c r="W28" i="28"/>
  <c r="H29" i="28"/>
  <c r="I29" i="28"/>
  <c r="J29" i="28" s="1"/>
  <c r="W29" i="28" s="1"/>
  <c r="U29" i="28"/>
  <c r="H30" i="28"/>
  <c r="I30" i="28"/>
  <c r="J30" i="28"/>
  <c r="U30" i="28"/>
  <c r="W30" i="28"/>
  <c r="H31" i="28"/>
  <c r="I31" i="28"/>
  <c r="J31" i="28"/>
  <c r="U31" i="28"/>
  <c r="W31" i="28" s="1"/>
  <c r="H32" i="28"/>
  <c r="I32" i="28"/>
  <c r="J32" i="28"/>
  <c r="W32" i="28" s="1"/>
  <c r="U32" i="28"/>
  <c r="H33" i="28"/>
  <c r="I33" i="28"/>
  <c r="J33" i="28" s="1"/>
  <c r="W33" i="28" s="1"/>
  <c r="U33" i="28"/>
  <c r="H34" i="28"/>
  <c r="I34" i="28"/>
  <c r="J34" i="28" s="1"/>
  <c r="U34" i="28"/>
  <c r="W34" i="28"/>
  <c r="H35" i="28"/>
  <c r="I35" i="28"/>
  <c r="J35" i="28" s="1"/>
  <c r="W35" i="28" s="1"/>
  <c r="U35" i="28"/>
  <c r="H36" i="28"/>
  <c r="I36" i="28"/>
  <c r="J36" i="28"/>
  <c r="U36" i="28"/>
  <c r="W36" i="28" s="1"/>
  <c r="H37" i="28"/>
  <c r="I37" i="28"/>
  <c r="J37" i="28" s="1"/>
  <c r="W37" i="28" s="1"/>
  <c r="U37" i="28"/>
  <c r="H38" i="28"/>
  <c r="I38" i="28"/>
  <c r="J38" i="28"/>
  <c r="U38" i="28"/>
  <c r="W38" i="28" s="1"/>
  <c r="H39" i="28"/>
  <c r="I39" i="28"/>
  <c r="J39" i="28"/>
  <c r="U39" i="28"/>
  <c r="W39" i="28"/>
  <c r="H40" i="28"/>
  <c r="I40" i="28"/>
  <c r="J40" i="28" s="1"/>
  <c r="W40" i="28" s="1"/>
  <c r="U40" i="28"/>
  <c r="H41" i="28"/>
  <c r="I41" i="28"/>
  <c r="J41" i="28"/>
  <c r="U41" i="28"/>
  <c r="W41" i="28"/>
  <c r="H42" i="28"/>
  <c r="I42" i="28"/>
  <c r="J42" i="28" s="1"/>
  <c r="W42" i="28" s="1"/>
  <c r="U42" i="28"/>
  <c r="H43" i="28"/>
  <c r="I43" i="28"/>
  <c r="J43" i="28"/>
  <c r="U43" i="28"/>
  <c r="H44" i="28"/>
  <c r="I44" i="28"/>
  <c r="J44" i="28"/>
  <c r="U44" i="28"/>
  <c r="W44" i="28"/>
  <c r="H45" i="28"/>
  <c r="I45" i="28"/>
  <c r="J45" i="28" s="1"/>
  <c r="W45" i="28" s="1"/>
  <c r="U45" i="28"/>
  <c r="H46" i="28"/>
  <c r="I46" i="28"/>
  <c r="J46" i="28" s="1"/>
  <c r="W46" i="28" s="1"/>
  <c r="U46" i="28"/>
  <c r="H47" i="28"/>
  <c r="I47" i="28"/>
  <c r="J47" i="28"/>
  <c r="U47" i="28"/>
  <c r="W47" i="28"/>
  <c r="H48" i="28"/>
  <c r="I48" i="28"/>
  <c r="J48" i="28"/>
  <c r="W48" i="28" s="1"/>
  <c r="U48" i="28"/>
  <c r="H49" i="28"/>
  <c r="I49" i="28"/>
  <c r="J49" i="28"/>
  <c r="U49" i="28"/>
  <c r="H50" i="28"/>
  <c r="I50" i="28"/>
  <c r="J50" i="28" s="1"/>
  <c r="U50" i="28"/>
  <c r="W50" i="28"/>
  <c r="H51" i="28"/>
  <c r="I51" i="28"/>
  <c r="J51" i="28"/>
  <c r="W51" i="28" s="1"/>
  <c r="U51" i="28"/>
  <c r="H52" i="28"/>
  <c r="I52" i="28"/>
  <c r="J52" i="28"/>
  <c r="U52" i="28"/>
  <c r="W52" i="28"/>
  <c r="H53" i="28"/>
  <c r="I53" i="28"/>
  <c r="J53" i="28" s="1"/>
  <c r="W53" i="28" s="1"/>
  <c r="U53" i="28"/>
  <c r="H54" i="28"/>
  <c r="I54" i="28"/>
  <c r="J54" i="28"/>
  <c r="U54" i="28"/>
  <c r="W54" i="28"/>
  <c r="H55" i="28"/>
  <c r="I55" i="28"/>
  <c r="J55" i="28"/>
  <c r="U55" i="28"/>
  <c r="W55" i="28"/>
  <c r="H56" i="28"/>
  <c r="I56" i="28"/>
  <c r="J56" i="28"/>
  <c r="W56" i="28" s="1"/>
  <c r="U56" i="28"/>
  <c r="H57" i="28"/>
  <c r="I57" i="28"/>
  <c r="J57" i="28" s="1"/>
  <c r="W57" i="28" s="1"/>
  <c r="U57" i="28"/>
  <c r="H58" i="28"/>
  <c r="I58" i="28"/>
  <c r="J58" i="28" s="1"/>
  <c r="U58" i="28"/>
  <c r="W58" i="28"/>
  <c r="H59" i="28"/>
  <c r="I59" i="28"/>
  <c r="J59" i="28"/>
  <c r="U59" i="28"/>
  <c r="H60" i="28"/>
  <c r="I60" i="28"/>
  <c r="J60" i="28"/>
  <c r="W60" i="28" s="1"/>
  <c r="U60" i="28"/>
  <c r="H61" i="28"/>
  <c r="I61" i="28"/>
  <c r="J61" i="28" s="1"/>
  <c r="W61" i="28" s="1"/>
  <c r="U61" i="28"/>
  <c r="H62" i="28"/>
  <c r="I62" i="28"/>
  <c r="J62" i="28" s="1"/>
  <c r="W62" i="28" s="1"/>
  <c r="U62" i="28"/>
  <c r="H63" i="28"/>
  <c r="I63" i="28"/>
  <c r="J63" i="28"/>
  <c r="U63" i="28"/>
  <c r="W63" i="28"/>
  <c r="H64" i="28"/>
  <c r="I64" i="28"/>
  <c r="J64" i="28" s="1"/>
  <c r="W64" i="28" s="1"/>
  <c r="U64" i="28"/>
  <c r="H65" i="28"/>
  <c r="I65" i="28"/>
  <c r="J65" i="28"/>
  <c r="U65" i="28"/>
  <c r="W65" i="28" s="1"/>
  <c r="H6" i="29"/>
  <c r="I6" i="29"/>
  <c r="J6" i="29" s="1"/>
  <c r="U6" i="29"/>
  <c r="W6" i="29"/>
  <c r="H7" i="29"/>
  <c r="I7" i="29"/>
  <c r="J7" i="29"/>
  <c r="W7" i="29" s="1"/>
  <c r="U7" i="29"/>
  <c r="H8" i="29"/>
  <c r="I8" i="29"/>
  <c r="J8" i="29"/>
  <c r="U8" i="29"/>
  <c r="W8" i="29"/>
  <c r="H9" i="29"/>
  <c r="I9" i="29"/>
  <c r="J9" i="29" s="1"/>
  <c r="W9" i="29" s="1"/>
  <c r="U9" i="29"/>
  <c r="H10" i="29"/>
  <c r="I10" i="29"/>
  <c r="J10" i="29" s="1"/>
  <c r="W10" i="29" s="1"/>
  <c r="U10" i="29"/>
  <c r="H11" i="29"/>
  <c r="I11" i="29"/>
  <c r="J11" i="29"/>
  <c r="U11" i="29"/>
  <c r="W11" i="29" s="1"/>
  <c r="H12" i="29"/>
  <c r="I12" i="29"/>
  <c r="J12" i="29"/>
  <c r="W12" i="29" s="1"/>
  <c r="U12" i="29"/>
  <c r="H13" i="29"/>
  <c r="I13" i="29"/>
  <c r="J13" i="29"/>
  <c r="W13" i="29" s="1"/>
  <c r="U13" i="29"/>
  <c r="H14" i="29"/>
  <c r="I14" i="29"/>
  <c r="J14" i="29" s="1"/>
  <c r="U14" i="29"/>
  <c r="W14" i="29"/>
  <c r="H15" i="29"/>
  <c r="I15" i="29"/>
  <c r="J15" i="29" s="1"/>
  <c r="W15" i="29" s="1"/>
  <c r="U15" i="29"/>
  <c r="H16" i="29"/>
  <c r="I16" i="29"/>
  <c r="J16" i="29"/>
  <c r="U16" i="29"/>
  <c r="W16" i="29"/>
  <c r="H17" i="29"/>
  <c r="I17" i="29"/>
  <c r="J17" i="29" s="1"/>
  <c r="W17" i="29" s="1"/>
  <c r="U17" i="29"/>
  <c r="H18" i="29"/>
  <c r="I18" i="29"/>
  <c r="J18" i="29"/>
  <c r="U18" i="29"/>
  <c r="W18" i="29"/>
  <c r="H19" i="29"/>
  <c r="I19" i="29"/>
  <c r="J19" i="29"/>
  <c r="U19" i="29"/>
  <c r="W19" i="29"/>
  <c r="H20" i="29"/>
  <c r="I20" i="29"/>
  <c r="J20" i="29"/>
  <c r="W20" i="29" s="1"/>
  <c r="U20" i="29"/>
  <c r="H21" i="29"/>
  <c r="I21" i="29"/>
  <c r="J21" i="29"/>
  <c r="U21" i="29"/>
  <c r="W21" i="29"/>
  <c r="H22" i="29"/>
  <c r="I22" i="29"/>
  <c r="J22" i="29" s="1"/>
  <c r="W22" i="29" s="1"/>
  <c r="U22" i="29"/>
  <c r="H23" i="29"/>
  <c r="I23" i="29"/>
  <c r="J23" i="29"/>
  <c r="U23" i="29"/>
  <c r="H24" i="29"/>
  <c r="I24" i="29"/>
  <c r="J24" i="29"/>
  <c r="W24" i="29" s="1"/>
  <c r="U24" i="29"/>
  <c r="H25" i="29"/>
  <c r="I25" i="29"/>
  <c r="J25" i="29" s="1"/>
  <c r="W25" i="29" s="1"/>
  <c r="U25" i="29"/>
  <c r="H26" i="29"/>
  <c r="I26" i="29"/>
  <c r="J26" i="29"/>
  <c r="W26" i="29" s="1"/>
  <c r="U26" i="29"/>
  <c r="H27" i="29"/>
  <c r="I27" i="29"/>
  <c r="J27" i="29"/>
  <c r="U27" i="29"/>
  <c r="W27" i="29" s="1"/>
  <c r="H28" i="29"/>
  <c r="I28" i="29"/>
  <c r="J28" i="29" s="1"/>
  <c r="W28" i="29" s="1"/>
  <c r="U28" i="29"/>
  <c r="H29" i="29"/>
  <c r="I29" i="29"/>
  <c r="J29" i="29"/>
  <c r="W29" i="29" s="1"/>
  <c r="U29" i="29"/>
  <c r="H30" i="29"/>
  <c r="I30" i="29"/>
  <c r="J30" i="29" s="1"/>
  <c r="U30" i="29"/>
  <c r="W30" i="29"/>
  <c r="H31" i="29"/>
  <c r="I31" i="29"/>
  <c r="J31" i="29"/>
  <c r="W31" i="29" s="1"/>
  <c r="U31" i="29"/>
  <c r="H32" i="29"/>
  <c r="I32" i="29"/>
  <c r="J32" i="29"/>
  <c r="U32" i="29"/>
  <c r="W32" i="29"/>
  <c r="H33" i="29"/>
  <c r="I33" i="29"/>
  <c r="J33" i="29" s="1"/>
  <c r="W33" i="29" s="1"/>
  <c r="U33" i="29"/>
  <c r="H34" i="29"/>
  <c r="I34" i="29"/>
  <c r="J34" i="29"/>
  <c r="U34" i="29"/>
  <c r="W34" i="29"/>
  <c r="H35" i="29"/>
  <c r="I35" i="29"/>
  <c r="J35" i="29"/>
  <c r="U35" i="29"/>
  <c r="W35" i="29" s="1"/>
  <c r="H36" i="29"/>
  <c r="I36" i="29"/>
  <c r="J36" i="29"/>
  <c r="W36" i="29" s="1"/>
  <c r="U36" i="29"/>
  <c r="H37" i="29"/>
  <c r="I37" i="29"/>
  <c r="J37" i="29" s="1"/>
  <c r="W37" i="29" s="1"/>
  <c r="U37" i="29"/>
  <c r="H38" i="29"/>
  <c r="I38" i="29"/>
  <c r="J38" i="29" s="1"/>
  <c r="U38" i="29"/>
  <c r="W38" i="29"/>
  <c r="H39" i="29"/>
  <c r="I39" i="29"/>
  <c r="J39" i="29" s="1"/>
  <c r="W39" i="29" s="1"/>
  <c r="U39" i="29"/>
  <c r="H40" i="29"/>
  <c r="I40" i="29"/>
  <c r="J40" i="29"/>
  <c r="U40" i="29"/>
  <c r="W40" i="29" s="1"/>
  <c r="H41" i="29"/>
  <c r="I41" i="29"/>
  <c r="J41" i="29" s="1"/>
  <c r="W41" i="29" s="1"/>
  <c r="U41" i="29"/>
  <c r="H42" i="29"/>
  <c r="I42" i="29"/>
  <c r="J42" i="29"/>
  <c r="U42" i="29"/>
  <c r="W42" i="29" s="1"/>
  <c r="H43" i="29"/>
  <c r="I43" i="29"/>
  <c r="J43" i="29"/>
  <c r="U43" i="29"/>
  <c r="W43" i="29"/>
  <c r="H44" i="29"/>
  <c r="I44" i="29"/>
  <c r="J44" i="29" s="1"/>
  <c r="W44" i="29" s="1"/>
  <c r="U44" i="29"/>
  <c r="H45" i="29"/>
  <c r="I45" i="29"/>
  <c r="J45" i="29"/>
  <c r="U45" i="29"/>
  <c r="W45" i="29"/>
  <c r="H46" i="29"/>
  <c r="I46" i="29"/>
  <c r="J46" i="29"/>
  <c r="U46" i="29"/>
  <c r="W46" i="29"/>
  <c r="H47" i="29"/>
  <c r="I47" i="29"/>
  <c r="J47" i="29"/>
  <c r="U47" i="29"/>
  <c r="H48" i="29"/>
  <c r="I48" i="29"/>
  <c r="J48" i="29"/>
  <c r="U48" i="29"/>
  <c r="W48" i="29"/>
  <c r="H49" i="29"/>
  <c r="I49" i="29"/>
  <c r="J49" i="29" s="1"/>
  <c r="W49" i="29" s="1"/>
  <c r="U49" i="29"/>
  <c r="H50" i="29"/>
  <c r="I50" i="29"/>
  <c r="J50" i="29" s="1"/>
  <c r="W50" i="29" s="1"/>
  <c r="U50" i="29"/>
  <c r="H51" i="29"/>
  <c r="I51" i="29"/>
  <c r="J51" i="29"/>
  <c r="U51" i="29"/>
  <c r="W51" i="29" s="1"/>
  <c r="H52" i="29"/>
  <c r="I52" i="29"/>
  <c r="J52" i="29"/>
  <c r="W52" i="29" s="1"/>
  <c r="U52" i="29"/>
  <c r="H53" i="29"/>
  <c r="I53" i="29"/>
  <c r="J53" i="29"/>
  <c r="W53" i="29" s="1"/>
  <c r="U53" i="29"/>
  <c r="H54" i="29"/>
  <c r="I54" i="29"/>
  <c r="J54" i="29" s="1"/>
  <c r="U54" i="29"/>
  <c r="W54" i="29"/>
  <c r="H55" i="29"/>
  <c r="I55" i="29"/>
  <c r="J55" i="29" s="1"/>
  <c r="W55" i="29" s="1"/>
  <c r="U55" i="29"/>
  <c r="H56" i="29"/>
  <c r="I56" i="29"/>
  <c r="J56" i="29"/>
  <c r="U56" i="29"/>
  <c r="W56" i="29"/>
  <c r="H57" i="29"/>
  <c r="I57" i="29"/>
  <c r="J57" i="29" s="1"/>
  <c r="W57" i="29" s="1"/>
  <c r="U57" i="29"/>
  <c r="H58" i="29"/>
  <c r="I58" i="29"/>
  <c r="J58" i="29"/>
  <c r="U58" i="29"/>
  <c r="W58" i="29"/>
  <c r="H59" i="29"/>
  <c r="I59" i="29"/>
  <c r="J59" i="29"/>
  <c r="U59" i="29"/>
  <c r="W59" i="29"/>
  <c r="H60" i="29"/>
  <c r="I60" i="29"/>
  <c r="J60" i="29"/>
  <c r="W60" i="29" s="1"/>
  <c r="U60" i="29"/>
  <c r="H61" i="29"/>
  <c r="I61" i="29"/>
  <c r="J61" i="29"/>
  <c r="U61" i="29"/>
  <c r="W61" i="29"/>
  <c r="H62" i="29"/>
  <c r="I62" i="29"/>
  <c r="J62" i="29" s="1"/>
  <c r="W62" i="29" s="1"/>
  <c r="U62" i="29"/>
  <c r="H63" i="29"/>
  <c r="I63" i="29"/>
  <c r="J63" i="29"/>
  <c r="U63" i="29"/>
  <c r="H64" i="29"/>
  <c r="I64" i="29"/>
  <c r="J64" i="29"/>
  <c r="W64" i="29" s="1"/>
  <c r="U64" i="29"/>
  <c r="H65" i="29"/>
  <c r="I65" i="29"/>
  <c r="J65" i="29" s="1"/>
  <c r="W65" i="29" s="1"/>
  <c r="U65" i="29"/>
  <c r="H6" i="3"/>
  <c r="I6" i="3"/>
  <c r="J6" i="3"/>
  <c r="W6" i="3" s="1"/>
  <c r="U6" i="3"/>
  <c r="H7" i="3"/>
  <c r="I7" i="3"/>
  <c r="J7" i="3"/>
  <c r="U7" i="3"/>
  <c r="W7" i="3"/>
  <c r="H8" i="3"/>
  <c r="I8" i="3"/>
  <c r="J8" i="3" s="1"/>
  <c r="W8" i="3" s="1"/>
  <c r="U8" i="3"/>
  <c r="H9" i="3"/>
  <c r="I9" i="3"/>
  <c r="J9" i="3"/>
  <c r="U9" i="3"/>
  <c r="W9" i="3"/>
  <c r="H10" i="3"/>
  <c r="I10" i="3"/>
  <c r="J10" i="3" s="1"/>
  <c r="U10" i="3"/>
  <c r="W10" i="3"/>
  <c r="H11" i="3"/>
  <c r="I11" i="3"/>
  <c r="J11" i="3"/>
  <c r="U11" i="3"/>
  <c r="H12" i="3"/>
  <c r="I12" i="3"/>
  <c r="J12" i="3"/>
  <c r="U12" i="3"/>
  <c r="W12" i="3"/>
  <c r="H13" i="3"/>
  <c r="I13" i="3"/>
  <c r="J13" i="3" s="1"/>
  <c r="W13" i="3" s="1"/>
  <c r="U13" i="3"/>
  <c r="H14" i="3"/>
  <c r="I14" i="3"/>
  <c r="J14" i="3"/>
  <c r="U14" i="3"/>
  <c r="W14" i="3"/>
  <c r="H15" i="3"/>
  <c r="I15" i="3"/>
  <c r="J15" i="3"/>
  <c r="U15" i="3"/>
  <c r="W15" i="3" s="1"/>
  <c r="H16" i="3"/>
  <c r="I16" i="3"/>
  <c r="J16" i="3"/>
  <c r="W16" i="3" s="1"/>
  <c r="U16" i="3"/>
  <c r="H17" i="3"/>
  <c r="I17" i="3"/>
  <c r="J17" i="3" s="1"/>
  <c r="W17" i="3" s="1"/>
  <c r="U17" i="3"/>
  <c r="H18" i="3"/>
  <c r="I18" i="3"/>
  <c r="J18" i="3" s="1"/>
  <c r="U18" i="3"/>
  <c r="W18" i="3"/>
  <c r="H19" i="3"/>
  <c r="I19" i="3"/>
  <c r="J19" i="3" s="1"/>
  <c r="W19" i="3" s="1"/>
  <c r="U19" i="3"/>
  <c r="H20" i="3"/>
  <c r="I20" i="3"/>
  <c r="J20" i="3"/>
  <c r="U20" i="3"/>
  <c r="W20" i="3"/>
  <c r="H21" i="3"/>
  <c r="I21" i="3"/>
  <c r="J21" i="3" s="1"/>
  <c r="W21" i="3" s="1"/>
  <c r="U21" i="3"/>
  <c r="H22" i="3"/>
  <c r="I22" i="3"/>
  <c r="J22" i="3"/>
  <c r="U22" i="3"/>
  <c r="W22" i="3"/>
  <c r="H23" i="3"/>
  <c r="I23" i="3"/>
  <c r="J23" i="3"/>
  <c r="U23" i="3"/>
  <c r="W23" i="3"/>
  <c r="H24" i="3"/>
  <c r="I24" i="3"/>
  <c r="J24" i="3"/>
  <c r="W24" i="3" s="1"/>
  <c r="U24" i="3"/>
  <c r="H25" i="3"/>
  <c r="I25" i="3"/>
  <c r="J25" i="3"/>
  <c r="U25" i="3"/>
  <c r="W25" i="3"/>
  <c r="H26" i="3"/>
  <c r="I26" i="3"/>
  <c r="J26" i="3" s="1"/>
  <c r="W26" i="3" s="1"/>
  <c r="U26" i="3"/>
  <c r="H27" i="3"/>
  <c r="I27" i="3"/>
  <c r="J27" i="3"/>
  <c r="U27" i="3"/>
  <c r="H28" i="3"/>
  <c r="I28" i="3"/>
  <c r="J28" i="3"/>
  <c r="U28" i="3"/>
  <c r="W28" i="3"/>
  <c r="H29" i="3"/>
  <c r="I29" i="3"/>
  <c r="J29" i="3" s="1"/>
  <c r="W29" i="3" s="1"/>
  <c r="U29" i="3"/>
  <c r="H30" i="3"/>
  <c r="I30" i="3"/>
  <c r="J30" i="3" s="1"/>
  <c r="W30" i="3" s="1"/>
  <c r="U30" i="3"/>
  <c r="H31" i="3"/>
  <c r="I31" i="3"/>
  <c r="J31" i="3"/>
  <c r="U31" i="3"/>
  <c r="W31" i="3" s="1"/>
  <c r="H32" i="3"/>
  <c r="I32" i="3"/>
  <c r="J32" i="3"/>
  <c r="W32" i="3" s="1"/>
  <c r="U32" i="3"/>
  <c r="H33" i="3"/>
  <c r="I33" i="3"/>
  <c r="J33" i="3"/>
  <c r="W33" i="3" s="1"/>
  <c r="U33" i="3"/>
  <c r="H34" i="3"/>
  <c r="I34" i="3"/>
  <c r="J34" i="3" s="1"/>
  <c r="U34" i="3"/>
  <c r="W34" i="3"/>
  <c r="H35" i="3"/>
  <c r="I35" i="3"/>
  <c r="J35" i="3"/>
  <c r="W35" i="3" s="1"/>
  <c r="U35" i="3"/>
  <c r="H36" i="3"/>
  <c r="I36" i="3"/>
  <c r="J36" i="3"/>
  <c r="U36" i="3"/>
  <c r="W36" i="3"/>
  <c r="H37" i="3"/>
  <c r="I37" i="3"/>
  <c r="J37" i="3" s="1"/>
  <c r="W37" i="3" s="1"/>
  <c r="U37" i="3"/>
  <c r="H38" i="3"/>
  <c r="I38" i="3"/>
  <c r="J38" i="3"/>
  <c r="U38" i="3"/>
  <c r="W38" i="3"/>
  <c r="H39" i="3"/>
  <c r="I39" i="3"/>
  <c r="J39" i="3"/>
  <c r="U39" i="3"/>
  <c r="W39" i="3"/>
  <c r="H40" i="3"/>
  <c r="I40" i="3"/>
  <c r="J40" i="3"/>
  <c r="W40" i="3" s="1"/>
  <c r="U40" i="3"/>
  <c r="H41" i="3"/>
  <c r="I41" i="3"/>
  <c r="J41" i="3" s="1"/>
  <c r="W41" i="3" s="1"/>
  <c r="U41" i="3"/>
  <c r="H42" i="3"/>
  <c r="I42" i="3"/>
  <c r="J42" i="3" s="1"/>
  <c r="W42" i="3" s="1"/>
  <c r="U42" i="3"/>
  <c r="H43" i="3"/>
  <c r="I43" i="3"/>
  <c r="J43" i="3"/>
  <c r="U43" i="3"/>
  <c r="H44" i="3"/>
  <c r="I44" i="3"/>
  <c r="J44" i="3"/>
  <c r="U44" i="3"/>
  <c r="H45" i="3"/>
  <c r="I45" i="3"/>
  <c r="J45" i="3" s="1"/>
  <c r="W45" i="3" s="1"/>
  <c r="U45" i="3"/>
  <c r="H46" i="3"/>
  <c r="I46" i="3"/>
  <c r="J46" i="3"/>
  <c r="W46" i="3" s="1"/>
  <c r="U46" i="3"/>
  <c r="H47" i="3"/>
  <c r="I47" i="3"/>
  <c r="J47" i="3"/>
  <c r="U47" i="3"/>
  <c r="W47" i="3"/>
  <c r="H48" i="3"/>
  <c r="I48" i="3"/>
  <c r="J48" i="3" s="1"/>
  <c r="W48" i="3" s="1"/>
  <c r="U48" i="3"/>
  <c r="H49" i="3"/>
  <c r="I49" i="3"/>
  <c r="J49" i="3"/>
  <c r="U49" i="3"/>
  <c r="W49" i="3"/>
  <c r="H50" i="3"/>
  <c r="I50" i="3"/>
  <c r="J50" i="3" s="1"/>
  <c r="U50" i="3"/>
  <c r="W50" i="3"/>
  <c r="H51" i="3"/>
  <c r="I51" i="3"/>
  <c r="J51" i="3" s="1"/>
  <c r="W51" i="3" s="1"/>
  <c r="U51" i="3"/>
  <c r="H52" i="3"/>
  <c r="I52" i="3"/>
  <c r="J52" i="3"/>
  <c r="U52" i="3"/>
  <c r="W52" i="3"/>
  <c r="H53" i="3"/>
  <c r="I53" i="3"/>
  <c r="J53" i="3" s="1"/>
  <c r="W53" i="3" s="1"/>
  <c r="U53" i="3"/>
  <c r="H54" i="3"/>
  <c r="I54" i="3"/>
  <c r="J54" i="3" s="1"/>
  <c r="W54" i="3" s="1"/>
  <c r="U54" i="3"/>
  <c r="H55" i="3"/>
  <c r="I55" i="3"/>
  <c r="J55" i="3"/>
  <c r="U55" i="3"/>
  <c r="W55" i="3" s="1"/>
  <c r="H56" i="3"/>
  <c r="I56" i="3"/>
  <c r="J56" i="3"/>
  <c r="W56" i="3" s="1"/>
  <c r="U56" i="3"/>
  <c r="H57" i="3"/>
  <c r="I57" i="3"/>
  <c r="J57" i="3"/>
  <c r="W57" i="3" s="1"/>
  <c r="U57" i="3"/>
  <c r="H58" i="3"/>
  <c r="I58" i="3"/>
  <c r="J58" i="3" s="1"/>
  <c r="U58" i="3"/>
  <c r="W58" i="3"/>
  <c r="H59" i="3"/>
  <c r="I59" i="3"/>
  <c r="J59" i="3" s="1"/>
  <c r="W59" i="3" s="1"/>
  <c r="U59" i="3"/>
  <c r="H60" i="3"/>
  <c r="I60" i="3"/>
  <c r="J60" i="3"/>
  <c r="W60" i="3" s="1"/>
  <c r="U60" i="3"/>
  <c r="H61" i="3"/>
  <c r="I61" i="3"/>
  <c r="J61" i="3" s="1"/>
  <c r="W61" i="3" s="1"/>
  <c r="U61" i="3"/>
  <c r="H62" i="3"/>
  <c r="I62" i="3"/>
  <c r="J62" i="3"/>
  <c r="W62" i="3" s="1"/>
  <c r="U62" i="3"/>
  <c r="H63" i="3"/>
  <c r="I63" i="3"/>
  <c r="J63" i="3"/>
  <c r="U63" i="3"/>
  <c r="W63" i="3"/>
  <c r="H64" i="3"/>
  <c r="I64" i="3"/>
  <c r="J64" i="3" s="1"/>
  <c r="W64" i="3" s="1"/>
  <c r="U64" i="3"/>
  <c r="H65" i="3"/>
  <c r="I65" i="3"/>
  <c r="J65" i="3"/>
  <c r="U65" i="3"/>
  <c r="W65" i="3"/>
  <c r="H6" i="30"/>
  <c r="I6" i="30"/>
  <c r="J6" i="30" s="1"/>
  <c r="W6" i="30" s="1"/>
  <c r="U6" i="30"/>
  <c r="H7" i="30"/>
  <c r="I7" i="30"/>
  <c r="J7" i="30"/>
  <c r="U7" i="30"/>
  <c r="H8" i="30"/>
  <c r="I8" i="30"/>
  <c r="J8" i="30"/>
  <c r="W8" i="30" s="1"/>
  <c r="U8" i="30"/>
  <c r="H9" i="30"/>
  <c r="I9" i="30"/>
  <c r="J9" i="30" s="1"/>
  <c r="W9" i="30" s="1"/>
  <c r="U9" i="30"/>
  <c r="H10" i="30"/>
  <c r="I10" i="30"/>
  <c r="J10" i="30"/>
  <c r="W10" i="30" s="1"/>
  <c r="U10" i="30"/>
  <c r="H11" i="30"/>
  <c r="I11" i="30"/>
  <c r="J11" i="30"/>
  <c r="U11" i="30"/>
  <c r="W11" i="30"/>
  <c r="H12" i="30"/>
  <c r="I12" i="30"/>
  <c r="J12" i="30" s="1"/>
  <c r="W12" i="30" s="1"/>
  <c r="U12" i="30"/>
  <c r="H13" i="30"/>
  <c r="I13" i="30"/>
  <c r="J13" i="30"/>
  <c r="U13" i="30"/>
  <c r="W13" i="30"/>
  <c r="H14" i="30"/>
  <c r="I14" i="30"/>
  <c r="J14" i="30"/>
  <c r="U14" i="30"/>
  <c r="W14" i="30"/>
  <c r="H15" i="30"/>
  <c r="I15" i="30"/>
  <c r="J15" i="30"/>
  <c r="W15" i="30" s="1"/>
  <c r="U15" i="30"/>
  <c r="H16" i="30"/>
  <c r="I16" i="30"/>
  <c r="J16" i="30"/>
  <c r="U16" i="30"/>
  <c r="W16" i="30"/>
  <c r="H17" i="30"/>
  <c r="I17" i="30"/>
  <c r="J17" i="30" s="1"/>
  <c r="W17" i="30" s="1"/>
  <c r="U17" i="30"/>
  <c r="H18" i="30"/>
  <c r="I18" i="30"/>
  <c r="J18" i="30"/>
  <c r="U18" i="30"/>
  <c r="W18" i="30"/>
  <c r="H19" i="30"/>
  <c r="I19" i="30"/>
  <c r="J19" i="30"/>
  <c r="U19" i="30"/>
  <c r="W19" i="30"/>
  <c r="H20" i="30"/>
  <c r="I20" i="30"/>
  <c r="J20" i="30"/>
  <c r="W20" i="30" s="1"/>
  <c r="U20" i="30"/>
  <c r="H21" i="30"/>
  <c r="I21" i="30"/>
  <c r="J21" i="30" s="1"/>
  <c r="W21" i="30" s="1"/>
  <c r="U21" i="30"/>
  <c r="H22" i="30"/>
  <c r="I22" i="30"/>
  <c r="J22" i="30" s="1"/>
  <c r="U22" i="30"/>
  <c r="W22" i="30"/>
  <c r="H23" i="30"/>
  <c r="I23" i="30"/>
  <c r="J23" i="30"/>
  <c r="U23" i="30"/>
  <c r="H24" i="30"/>
  <c r="I24" i="30"/>
  <c r="J24" i="30"/>
  <c r="U24" i="30"/>
  <c r="H25" i="30"/>
  <c r="I25" i="30"/>
  <c r="J25" i="30" s="1"/>
  <c r="W25" i="30" s="1"/>
  <c r="U25" i="30"/>
  <c r="H26" i="30"/>
  <c r="I26" i="30"/>
  <c r="J26" i="30"/>
  <c r="U26" i="30"/>
  <c r="H27" i="30"/>
  <c r="I27" i="30"/>
  <c r="J27" i="30"/>
  <c r="U27" i="30"/>
  <c r="W27" i="30"/>
  <c r="H28" i="30"/>
  <c r="I28" i="30"/>
  <c r="J28" i="30" s="1"/>
  <c r="W28" i="30" s="1"/>
  <c r="U28" i="30"/>
  <c r="H29" i="30"/>
  <c r="I29" i="30"/>
  <c r="J29" i="30"/>
  <c r="U29" i="30"/>
  <c r="W29" i="30"/>
  <c r="H30" i="30"/>
  <c r="I30" i="30"/>
  <c r="J30" i="30" s="1"/>
  <c r="U30" i="30"/>
  <c r="W30" i="30"/>
  <c r="H31" i="30"/>
  <c r="I31" i="30"/>
  <c r="J31" i="30"/>
  <c r="U31" i="30"/>
  <c r="H32" i="30"/>
  <c r="I32" i="30"/>
  <c r="J32" i="30"/>
  <c r="U32" i="30"/>
  <c r="W32" i="30"/>
  <c r="H33" i="30"/>
  <c r="I33" i="30"/>
  <c r="J33" i="30" s="1"/>
  <c r="W33" i="30" s="1"/>
  <c r="U33" i="30"/>
  <c r="H34" i="30"/>
  <c r="I34" i="30"/>
  <c r="J34" i="30" s="1"/>
  <c r="W34" i="30" s="1"/>
  <c r="U34" i="30"/>
  <c r="H35" i="30"/>
  <c r="I35" i="30"/>
  <c r="J35" i="30"/>
  <c r="U35" i="30"/>
  <c r="W35" i="30" s="1"/>
  <c r="H36" i="30"/>
  <c r="I36" i="30"/>
  <c r="J36" i="30"/>
  <c r="W36" i="30" s="1"/>
  <c r="U36" i="30"/>
  <c r="H37" i="30"/>
  <c r="I37" i="30"/>
  <c r="J37" i="30"/>
  <c r="W37" i="30" s="1"/>
  <c r="U37" i="30"/>
  <c r="H38" i="30"/>
  <c r="I38" i="30"/>
  <c r="J38" i="30" s="1"/>
  <c r="U38" i="30"/>
  <c r="W38" i="30"/>
  <c r="H39" i="30"/>
  <c r="I39" i="30"/>
  <c r="J39" i="30" s="1"/>
  <c r="W39" i="30" s="1"/>
  <c r="U39" i="30"/>
  <c r="H40" i="30"/>
  <c r="I40" i="30"/>
  <c r="J40" i="30"/>
  <c r="U40" i="30"/>
  <c r="W40" i="30"/>
  <c r="H41" i="30"/>
  <c r="I41" i="30"/>
  <c r="J41" i="30" s="1"/>
  <c r="W41" i="30" s="1"/>
  <c r="U41" i="30"/>
  <c r="H42" i="30"/>
  <c r="I42" i="30"/>
  <c r="J42" i="30"/>
  <c r="U42" i="30"/>
  <c r="W42" i="30"/>
  <c r="H43" i="30"/>
  <c r="I43" i="30"/>
  <c r="J43" i="30"/>
  <c r="U43" i="30"/>
  <c r="W43" i="30"/>
  <c r="H44" i="30"/>
  <c r="I44" i="30"/>
  <c r="J44" i="30"/>
  <c r="W44" i="30" s="1"/>
  <c r="U44" i="30"/>
  <c r="H45" i="30"/>
  <c r="I45" i="30"/>
  <c r="J45" i="30"/>
  <c r="U45" i="30"/>
  <c r="W45" i="30"/>
  <c r="H46" i="30"/>
  <c r="I46" i="30"/>
  <c r="J46" i="30" s="1"/>
  <c r="W46" i="30" s="1"/>
  <c r="U46" i="30"/>
  <c r="H47" i="30"/>
  <c r="I47" i="30"/>
  <c r="J47" i="30"/>
  <c r="U47" i="30"/>
  <c r="H48" i="30"/>
  <c r="I48" i="30"/>
  <c r="J48" i="30"/>
  <c r="W48" i="30" s="1"/>
  <c r="U48" i="30"/>
  <c r="H49" i="30"/>
  <c r="I49" i="30"/>
  <c r="J49" i="30" s="1"/>
  <c r="W49" i="30" s="1"/>
  <c r="U49" i="30"/>
  <c r="H50" i="30"/>
  <c r="I50" i="30"/>
  <c r="J50" i="30"/>
  <c r="W50" i="30" s="1"/>
  <c r="U50" i="30"/>
  <c r="H51" i="30"/>
  <c r="I51" i="30"/>
  <c r="J51" i="30"/>
  <c r="U51" i="30"/>
  <c r="W51" i="30"/>
  <c r="H52" i="30"/>
  <c r="I52" i="30"/>
  <c r="J52" i="30" s="1"/>
  <c r="W52" i="30" s="1"/>
  <c r="U52" i="30"/>
  <c r="H53" i="30"/>
  <c r="I53" i="30"/>
  <c r="J53" i="30"/>
  <c r="U53" i="30"/>
  <c r="W53" i="30"/>
  <c r="H54" i="30"/>
  <c r="I54" i="30"/>
  <c r="J54" i="30" s="1"/>
  <c r="U54" i="30"/>
  <c r="W54" i="30"/>
  <c r="H55" i="30"/>
  <c r="I55" i="30"/>
  <c r="J55" i="30"/>
  <c r="U55" i="30"/>
  <c r="H56" i="30"/>
  <c r="I56" i="30"/>
  <c r="J56" i="30"/>
  <c r="U56" i="30"/>
  <c r="W56" i="30"/>
  <c r="H57" i="30"/>
  <c r="I57" i="30"/>
  <c r="J57" i="30" s="1"/>
  <c r="W57" i="30" s="1"/>
  <c r="U57" i="30"/>
  <c r="H58" i="30"/>
  <c r="I58" i="30"/>
  <c r="J58" i="30"/>
  <c r="U58" i="30"/>
  <c r="W58" i="30"/>
  <c r="H59" i="30"/>
  <c r="I59" i="30"/>
  <c r="J59" i="30"/>
  <c r="U59" i="30"/>
  <c r="W59" i="30" s="1"/>
  <c r="H60" i="30"/>
  <c r="I60" i="30"/>
  <c r="J60" i="30"/>
  <c r="W60" i="30" s="1"/>
  <c r="U60" i="30"/>
  <c r="H61" i="30"/>
  <c r="I61" i="30"/>
  <c r="J61" i="30" s="1"/>
  <c r="W61" i="30" s="1"/>
  <c r="U61" i="30"/>
  <c r="H62" i="30"/>
  <c r="I62" i="30"/>
  <c r="J62" i="30" s="1"/>
  <c r="U62" i="30"/>
  <c r="W62" i="30"/>
  <c r="H63" i="30"/>
  <c r="I63" i="30"/>
  <c r="J63" i="30" s="1"/>
  <c r="W63" i="30" s="1"/>
  <c r="U63" i="30"/>
  <c r="H64" i="30"/>
  <c r="I64" i="30"/>
  <c r="J64" i="30"/>
  <c r="U64" i="30"/>
  <c r="W64" i="30"/>
  <c r="H65" i="30"/>
  <c r="I65" i="30"/>
  <c r="J65" i="30" s="1"/>
  <c r="W65" i="30" s="1"/>
  <c r="U65" i="30"/>
  <c r="H6" i="4"/>
  <c r="I6" i="4"/>
  <c r="J6" i="4"/>
  <c r="U6" i="4"/>
  <c r="W6" i="4"/>
  <c r="H7" i="4"/>
  <c r="I7" i="4"/>
  <c r="J7" i="4" s="1"/>
  <c r="U7" i="4"/>
  <c r="W7" i="4"/>
  <c r="H8" i="4"/>
  <c r="I8" i="4"/>
  <c r="J8" i="4"/>
  <c r="W8" i="4" s="1"/>
  <c r="U8" i="4"/>
  <c r="H9" i="4"/>
  <c r="I9" i="4"/>
  <c r="J9" i="4"/>
  <c r="U9" i="4"/>
  <c r="W9" i="4"/>
  <c r="H10" i="4"/>
  <c r="I10" i="4"/>
  <c r="J10" i="4" s="1"/>
  <c r="W10" i="4" s="1"/>
  <c r="U10" i="4"/>
  <c r="H11" i="4"/>
  <c r="I11" i="4"/>
  <c r="J11" i="4"/>
  <c r="U11" i="4"/>
  <c r="H12" i="4"/>
  <c r="I12" i="4"/>
  <c r="J12" i="4"/>
  <c r="W12" i="4" s="1"/>
  <c r="U12" i="4"/>
  <c r="H13" i="4"/>
  <c r="I13" i="4"/>
  <c r="J13" i="4" s="1"/>
  <c r="W13" i="4" s="1"/>
  <c r="U13" i="4"/>
  <c r="H14" i="4"/>
  <c r="I14" i="4"/>
  <c r="J14" i="4"/>
  <c r="W14" i="4" s="1"/>
  <c r="U14" i="4"/>
  <c r="H15" i="4"/>
  <c r="I15" i="4"/>
  <c r="J15" i="4" s="1"/>
  <c r="U15" i="4"/>
  <c r="W15" i="4"/>
  <c r="H16" i="4"/>
  <c r="I16" i="4"/>
  <c r="J16" i="4" s="1"/>
  <c r="W16" i="4" s="1"/>
  <c r="U16" i="4"/>
  <c r="H17" i="4"/>
  <c r="I17" i="4"/>
  <c r="J17" i="4"/>
  <c r="U17" i="4"/>
  <c r="W17" i="4"/>
  <c r="H18" i="4"/>
  <c r="I18" i="4"/>
  <c r="J18" i="4" s="1"/>
  <c r="U18" i="4"/>
  <c r="W18" i="4"/>
  <c r="H19" i="4"/>
  <c r="I19" i="4"/>
  <c r="J19" i="4"/>
  <c r="U19" i="4"/>
  <c r="H20" i="4"/>
  <c r="I20" i="4"/>
  <c r="J20" i="4"/>
  <c r="U20" i="4"/>
  <c r="W20" i="4"/>
  <c r="H21" i="4"/>
  <c r="I21" i="4"/>
  <c r="J21" i="4" s="1"/>
  <c r="W21" i="4" s="1"/>
  <c r="U21" i="4"/>
  <c r="H22" i="4"/>
  <c r="I22" i="4"/>
  <c r="J22" i="4" s="1"/>
  <c r="W22" i="4" s="1"/>
  <c r="U22" i="4"/>
  <c r="H23" i="4"/>
  <c r="I23" i="4"/>
  <c r="J23" i="4" s="1"/>
  <c r="W23" i="4" s="1"/>
  <c r="U23" i="4"/>
  <c r="H24" i="4"/>
  <c r="I24" i="4"/>
  <c r="J24" i="4"/>
  <c r="U24" i="4"/>
  <c r="W24" i="4"/>
  <c r="H25" i="4"/>
  <c r="I25" i="4"/>
  <c r="J25" i="4" s="1"/>
  <c r="W25" i="4" s="1"/>
  <c r="U25" i="4"/>
  <c r="H26" i="4"/>
  <c r="I26" i="4"/>
  <c r="J26" i="4" s="1"/>
  <c r="W26" i="4" s="1"/>
  <c r="U26" i="4"/>
  <c r="H27" i="4"/>
  <c r="I27" i="4"/>
  <c r="J27" i="4"/>
  <c r="U27" i="4"/>
  <c r="W27" i="4"/>
  <c r="H28" i="4"/>
  <c r="I28" i="4"/>
  <c r="J28" i="4"/>
  <c r="W28" i="4" s="1"/>
  <c r="U28" i="4"/>
  <c r="H29" i="4"/>
  <c r="I29" i="4"/>
  <c r="J29" i="4"/>
  <c r="W29" i="4" s="1"/>
  <c r="U29" i="4"/>
  <c r="H30" i="4"/>
  <c r="I30" i="4"/>
  <c r="J30" i="4" s="1"/>
  <c r="W30" i="4" s="1"/>
  <c r="U30" i="4"/>
  <c r="H31" i="4"/>
  <c r="I31" i="4"/>
  <c r="J31" i="4"/>
  <c r="U31" i="4"/>
  <c r="H32" i="4"/>
  <c r="I32" i="4"/>
  <c r="J32" i="4"/>
  <c r="U32" i="4"/>
  <c r="W32" i="4" s="1"/>
  <c r="H33" i="4"/>
  <c r="I33" i="4"/>
  <c r="J33" i="4" s="1"/>
  <c r="W33" i="4" s="1"/>
  <c r="U33" i="4"/>
  <c r="H34" i="4"/>
  <c r="I34" i="4"/>
  <c r="J34" i="4"/>
  <c r="U34" i="4"/>
  <c r="W34" i="4" s="1"/>
  <c r="H35" i="4"/>
  <c r="I35" i="4"/>
  <c r="J35" i="4"/>
  <c r="U35" i="4"/>
  <c r="W35" i="4"/>
  <c r="H36" i="4"/>
  <c r="I36" i="4"/>
  <c r="J36" i="4" s="1"/>
  <c r="W36" i="4" s="1"/>
  <c r="U36" i="4"/>
  <c r="H37" i="4"/>
  <c r="I37" i="4"/>
  <c r="J37" i="4"/>
  <c r="U37" i="4"/>
  <c r="W37" i="4"/>
  <c r="H38" i="4"/>
  <c r="I38" i="4"/>
  <c r="J38" i="4" s="1"/>
  <c r="W38" i="4" s="1"/>
  <c r="U38" i="4"/>
  <c r="H39" i="4"/>
  <c r="I39" i="4"/>
  <c r="J39" i="4" s="1"/>
  <c r="W39" i="4" s="1"/>
  <c r="U39" i="4"/>
  <c r="H40" i="4"/>
  <c r="I40" i="4"/>
  <c r="J40" i="4"/>
  <c r="U40" i="4"/>
  <c r="W40" i="4"/>
  <c r="H41" i="4"/>
  <c r="I41" i="4"/>
  <c r="J41" i="4" s="1"/>
  <c r="W41" i="4" s="1"/>
  <c r="U41" i="4"/>
  <c r="H42" i="4"/>
  <c r="I42" i="4"/>
  <c r="J42" i="4" s="1"/>
  <c r="W42" i="4" s="1"/>
  <c r="U42" i="4"/>
  <c r="H43" i="4"/>
  <c r="I43" i="4"/>
  <c r="J43" i="4"/>
  <c r="U43" i="4"/>
  <c r="W43" i="4"/>
  <c r="H44" i="4"/>
  <c r="I44" i="4"/>
  <c r="J44" i="4"/>
  <c r="W44" i="4" s="1"/>
  <c r="U44" i="4"/>
  <c r="H45" i="4"/>
  <c r="I45" i="4"/>
  <c r="J45" i="4"/>
  <c r="U45" i="4"/>
  <c r="W45" i="4" s="1"/>
  <c r="H46" i="4"/>
  <c r="I46" i="4"/>
  <c r="J46" i="4" s="1"/>
  <c r="W46" i="4" s="1"/>
  <c r="U46" i="4"/>
  <c r="H47" i="4"/>
  <c r="I47" i="4"/>
  <c r="J47" i="4"/>
  <c r="U47" i="4"/>
  <c r="H48" i="4"/>
  <c r="I48" i="4"/>
  <c r="J48" i="4"/>
  <c r="U48" i="4"/>
  <c r="W48" i="4" s="1"/>
  <c r="H49" i="4"/>
  <c r="I49" i="4"/>
  <c r="J49" i="4" s="1"/>
  <c r="W49" i="4" s="1"/>
  <c r="U49" i="4"/>
  <c r="H50" i="4"/>
  <c r="I50" i="4"/>
  <c r="J50" i="4"/>
  <c r="W50" i="4" s="1"/>
  <c r="U50" i="4"/>
  <c r="H51" i="4"/>
  <c r="I51" i="4"/>
  <c r="J51" i="4"/>
  <c r="U51" i="4"/>
  <c r="W51" i="4"/>
  <c r="H52" i="4"/>
  <c r="I52" i="4"/>
  <c r="J52" i="4" s="1"/>
  <c r="W52" i="4" s="1"/>
  <c r="U52" i="4"/>
  <c r="H53" i="4"/>
  <c r="I53" i="4"/>
  <c r="J53" i="4"/>
  <c r="U53" i="4"/>
  <c r="W53" i="4"/>
  <c r="H54" i="4"/>
  <c r="I54" i="4"/>
  <c r="J54" i="4" s="1"/>
  <c r="W54" i="4" s="1"/>
  <c r="U54" i="4"/>
  <c r="H55" i="4"/>
  <c r="I55" i="4"/>
  <c r="J55" i="4" s="1"/>
  <c r="W55" i="4" s="1"/>
  <c r="U55" i="4"/>
  <c r="H56" i="4"/>
  <c r="I56" i="4"/>
  <c r="J56" i="4"/>
  <c r="U56" i="4"/>
  <c r="W56" i="4"/>
  <c r="H57" i="4"/>
  <c r="I57" i="4"/>
  <c r="J57" i="4" s="1"/>
  <c r="W57" i="4" s="1"/>
  <c r="U57" i="4"/>
  <c r="H58" i="4"/>
  <c r="I58" i="4"/>
  <c r="J58" i="4" s="1"/>
  <c r="W58" i="4" s="1"/>
  <c r="U58" i="4"/>
  <c r="H59" i="4"/>
  <c r="I59" i="4"/>
  <c r="J59" i="4"/>
  <c r="U59" i="4"/>
  <c r="W59" i="4"/>
  <c r="H60" i="4"/>
  <c r="I60" i="4"/>
  <c r="J60" i="4"/>
  <c r="W60" i="4" s="1"/>
  <c r="U60" i="4"/>
  <c r="H61" i="4"/>
  <c r="I61" i="4"/>
  <c r="J61" i="4"/>
  <c r="W61" i="4" s="1"/>
  <c r="U61" i="4"/>
  <c r="H62" i="4"/>
  <c r="I62" i="4"/>
  <c r="J62" i="4" s="1"/>
  <c r="W62" i="4" s="1"/>
  <c r="U62" i="4"/>
  <c r="H63" i="4"/>
  <c r="I63" i="4"/>
  <c r="J63" i="4"/>
  <c r="U63" i="4"/>
  <c r="H64" i="4"/>
  <c r="I64" i="4"/>
  <c r="J64" i="4"/>
  <c r="U64" i="4"/>
  <c r="W64" i="4" s="1"/>
  <c r="H65" i="4"/>
  <c r="I65" i="4"/>
  <c r="J65" i="4" s="1"/>
  <c r="W65" i="4" s="1"/>
  <c r="U65" i="4"/>
  <c r="H6" i="5"/>
  <c r="I6" i="5"/>
  <c r="J6" i="5"/>
  <c r="U6" i="5"/>
  <c r="W6" i="5" s="1"/>
  <c r="H7" i="5"/>
  <c r="I7" i="5"/>
  <c r="J7" i="5"/>
  <c r="U7" i="5"/>
  <c r="W7" i="5"/>
  <c r="H8" i="5"/>
  <c r="I8" i="5"/>
  <c r="J8" i="5" s="1"/>
  <c r="W8" i="5" s="1"/>
  <c r="U8" i="5"/>
  <c r="H9" i="5"/>
  <c r="I9" i="5"/>
  <c r="J9" i="5"/>
  <c r="U9" i="5"/>
  <c r="W9" i="5"/>
  <c r="H10" i="5"/>
  <c r="I10" i="5"/>
  <c r="J10" i="5" s="1"/>
  <c r="W10" i="5" s="1"/>
  <c r="U10" i="5"/>
  <c r="H11" i="5"/>
  <c r="I11" i="5"/>
  <c r="J11" i="5" s="1"/>
  <c r="W11" i="5" s="1"/>
  <c r="U11" i="5"/>
  <c r="H12" i="5"/>
  <c r="I12" i="5"/>
  <c r="J12" i="5"/>
  <c r="U12" i="5"/>
  <c r="W12" i="5"/>
  <c r="H13" i="5"/>
  <c r="I13" i="5"/>
  <c r="J13" i="5" s="1"/>
  <c r="W13" i="5" s="1"/>
  <c r="U13" i="5"/>
  <c r="H14" i="5"/>
  <c r="I14" i="5"/>
  <c r="J14" i="5" s="1"/>
  <c r="W14" i="5" s="1"/>
  <c r="U14" i="5"/>
  <c r="H15" i="5"/>
  <c r="I15" i="5"/>
  <c r="J15" i="5"/>
  <c r="U15" i="5"/>
  <c r="W15" i="5"/>
  <c r="H16" i="5"/>
  <c r="I16" i="5"/>
  <c r="J16" i="5"/>
  <c r="W16" i="5" s="1"/>
  <c r="U16" i="5"/>
  <c r="H17" i="5"/>
  <c r="I17" i="5"/>
  <c r="J17" i="5"/>
  <c r="U17" i="5"/>
  <c r="W17" i="5" s="1"/>
  <c r="H18" i="5"/>
  <c r="I18" i="5"/>
  <c r="J18" i="5" s="1"/>
  <c r="W18" i="5" s="1"/>
  <c r="U18" i="5"/>
  <c r="H19" i="5"/>
  <c r="I19" i="5"/>
  <c r="J19" i="5"/>
  <c r="U19" i="5"/>
  <c r="H20" i="5"/>
  <c r="I20" i="5"/>
  <c r="J20" i="5"/>
  <c r="U20" i="5"/>
  <c r="W20" i="5" s="1"/>
  <c r="H21" i="5"/>
  <c r="I21" i="5"/>
  <c r="J21" i="5" s="1"/>
  <c r="W21" i="5" s="1"/>
  <c r="U21" i="5"/>
  <c r="H22" i="5"/>
  <c r="I22" i="5"/>
  <c r="J22" i="5"/>
  <c r="W22" i="5" s="1"/>
  <c r="U22" i="5"/>
  <c r="H23" i="5"/>
  <c r="I23" i="5"/>
  <c r="J23" i="5"/>
  <c r="U23" i="5"/>
  <c r="W23" i="5"/>
  <c r="H24" i="5"/>
  <c r="I24" i="5"/>
  <c r="J24" i="5" s="1"/>
  <c r="W24" i="5" s="1"/>
  <c r="U24" i="5"/>
  <c r="H25" i="5"/>
  <c r="I25" i="5"/>
  <c r="J25" i="5"/>
  <c r="U25" i="5"/>
  <c r="W25" i="5"/>
  <c r="H26" i="5"/>
  <c r="I26" i="5"/>
  <c r="J26" i="5" s="1"/>
  <c r="W26" i="5" s="1"/>
  <c r="U26" i="5"/>
  <c r="H27" i="5"/>
  <c r="I27" i="5"/>
  <c r="J27" i="5" s="1"/>
  <c r="W27" i="5" s="1"/>
  <c r="U27" i="5"/>
  <c r="H28" i="5"/>
  <c r="I28" i="5"/>
  <c r="J28" i="5"/>
  <c r="U28" i="5"/>
  <c r="W28" i="5"/>
  <c r="H29" i="5"/>
  <c r="I29" i="5"/>
  <c r="J29" i="5" s="1"/>
  <c r="W29" i="5" s="1"/>
  <c r="U29" i="5"/>
  <c r="H30" i="5"/>
  <c r="I30" i="5"/>
  <c r="J30" i="5" s="1"/>
  <c r="W30" i="5" s="1"/>
  <c r="U30" i="5"/>
  <c r="H31" i="5"/>
  <c r="I31" i="5"/>
  <c r="J31" i="5"/>
  <c r="U31" i="5"/>
  <c r="W31" i="5"/>
  <c r="H32" i="5"/>
  <c r="I32" i="5"/>
  <c r="J32" i="5"/>
  <c r="W32" i="5" s="1"/>
  <c r="U32" i="5"/>
  <c r="H33" i="5"/>
  <c r="I33" i="5"/>
  <c r="J33" i="5"/>
  <c r="W33" i="5" s="1"/>
  <c r="U33" i="5"/>
  <c r="H34" i="5"/>
  <c r="I34" i="5"/>
  <c r="J34" i="5" s="1"/>
  <c r="W34" i="5" s="1"/>
  <c r="U34" i="5"/>
  <c r="H35" i="5"/>
  <c r="I35" i="5"/>
  <c r="J35" i="5"/>
  <c r="U35" i="5"/>
  <c r="H36" i="5"/>
  <c r="I36" i="5"/>
  <c r="J36" i="5"/>
  <c r="U36" i="5"/>
  <c r="W36" i="5" s="1"/>
  <c r="H37" i="5"/>
  <c r="I37" i="5"/>
  <c r="J37" i="5" s="1"/>
  <c r="W37" i="5" s="1"/>
  <c r="U37" i="5"/>
  <c r="H38" i="5"/>
  <c r="I38" i="5"/>
  <c r="J38" i="5"/>
  <c r="U38" i="5"/>
  <c r="W38" i="5" s="1"/>
  <c r="H39" i="5"/>
  <c r="I39" i="5"/>
  <c r="J39" i="5"/>
  <c r="U39" i="5"/>
  <c r="W39" i="5"/>
  <c r="H40" i="5"/>
  <c r="I40" i="5"/>
  <c r="J40" i="5" s="1"/>
  <c r="W40" i="5" s="1"/>
  <c r="U40" i="5"/>
  <c r="H41" i="5"/>
  <c r="I41" i="5"/>
  <c r="J41" i="5"/>
  <c r="U41" i="5"/>
  <c r="W41" i="5"/>
  <c r="H42" i="5"/>
  <c r="I42" i="5"/>
  <c r="J42" i="5" s="1"/>
  <c r="W42" i="5" s="1"/>
  <c r="U42" i="5"/>
  <c r="H43" i="5"/>
  <c r="I43" i="5"/>
  <c r="J43" i="5" s="1"/>
  <c r="W43" i="5" s="1"/>
  <c r="U43" i="5"/>
  <c r="H44" i="5"/>
  <c r="I44" i="5"/>
  <c r="J44" i="5"/>
  <c r="U44" i="5"/>
  <c r="W44" i="5"/>
  <c r="H45" i="5"/>
  <c r="I45" i="5"/>
  <c r="J45" i="5" s="1"/>
  <c r="W45" i="5" s="1"/>
  <c r="U45" i="5"/>
  <c r="H46" i="5"/>
  <c r="I46" i="5"/>
  <c r="J46" i="5" s="1"/>
  <c r="W46" i="5" s="1"/>
  <c r="U46" i="5"/>
  <c r="H47" i="5"/>
  <c r="I47" i="5"/>
  <c r="J47" i="5"/>
  <c r="U47" i="5"/>
  <c r="W47" i="5"/>
  <c r="H48" i="5"/>
  <c r="I48" i="5"/>
  <c r="J48" i="5"/>
  <c r="W48" i="5" s="1"/>
  <c r="U48" i="5"/>
  <c r="H49" i="5"/>
  <c r="I49" i="5"/>
  <c r="J49" i="5"/>
  <c r="U49" i="5"/>
  <c r="W49" i="5" s="1"/>
  <c r="H50" i="5"/>
  <c r="I50" i="5"/>
  <c r="J50" i="5" s="1"/>
  <c r="W50" i="5" s="1"/>
  <c r="U50" i="5"/>
  <c r="H51" i="5"/>
  <c r="I51" i="5"/>
  <c r="J51" i="5"/>
  <c r="U51" i="5"/>
  <c r="H52" i="5"/>
  <c r="I52" i="5"/>
  <c r="J52" i="5"/>
  <c r="U52" i="5"/>
  <c r="W52" i="5" s="1"/>
  <c r="H53" i="5"/>
  <c r="I53" i="5"/>
  <c r="J53" i="5" s="1"/>
  <c r="W53" i="5" s="1"/>
  <c r="U53" i="5"/>
  <c r="H54" i="5"/>
  <c r="I54" i="5"/>
  <c r="J54" i="5"/>
  <c r="W54" i="5" s="1"/>
  <c r="U54" i="5"/>
  <c r="H55" i="5"/>
  <c r="I55" i="5"/>
  <c r="J55" i="5"/>
  <c r="U55" i="5"/>
  <c r="W55" i="5"/>
  <c r="H56" i="5"/>
  <c r="I56" i="5"/>
  <c r="J56" i="5" s="1"/>
  <c r="W56" i="5" s="1"/>
  <c r="U56" i="5"/>
  <c r="H57" i="5"/>
  <c r="I57" i="5"/>
  <c r="J57" i="5"/>
  <c r="U57" i="5"/>
  <c r="W57" i="5"/>
  <c r="H58" i="5"/>
  <c r="I58" i="5"/>
  <c r="J58" i="5" s="1"/>
  <c r="W58" i="5" s="1"/>
  <c r="U58" i="5"/>
  <c r="H59" i="5"/>
  <c r="I59" i="5"/>
  <c r="J59" i="5" s="1"/>
  <c r="W59" i="5" s="1"/>
  <c r="U59" i="5"/>
  <c r="H60" i="5"/>
  <c r="I60" i="5"/>
  <c r="J60" i="5"/>
  <c r="U60" i="5"/>
  <c r="W60" i="5"/>
  <c r="H61" i="5"/>
  <c r="I61" i="5"/>
  <c r="J61" i="5" s="1"/>
  <c r="W61" i="5" s="1"/>
  <c r="U61" i="5"/>
  <c r="H62" i="5"/>
  <c r="I62" i="5"/>
  <c r="J62" i="5" s="1"/>
  <c r="W62" i="5" s="1"/>
  <c r="U62" i="5"/>
  <c r="H63" i="5"/>
  <c r="I63" i="5"/>
  <c r="J63" i="5"/>
  <c r="U63" i="5"/>
  <c r="W63" i="5"/>
  <c r="H64" i="5"/>
  <c r="I64" i="5"/>
  <c r="J64" i="5"/>
  <c r="W64" i="5" s="1"/>
  <c r="U64" i="5"/>
  <c r="H65" i="5"/>
  <c r="I65" i="5"/>
  <c r="J65" i="5"/>
  <c r="W65" i="5" s="1"/>
  <c r="U65" i="5"/>
  <c r="H6" i="6"/>
  <c r="I6" i="6"/>
  <c r="J6" i="6" s="1"/>
  <c r="W6" i="6" s="1"/>
  <c r="U6" i="6"/>
  <c r="H7" i="6"/>
  <c r="I7" i="6"/>
  <c r="J7" i="6"/>
  <c r="U7" i="6"/>
  <c r="H8" i="6"/>
  <c r="I8" i="6"/>
  <c r="J8" i="6"/>
  <c r="U8" i="6"/>
  <c r="W8" i="6" s="1"/>
  <c r="H9" i="6"/>
  <c r="I9" i="6"/>
  <c r="J9" i="6" s="1"/>
  <c r="W9" i="6" s="1"/>
  <c r="U9" i="6"/>
  <c r="H10" i="6"/>
  <c r="I10" i="6"/>
  <c r="J10" i="6"/>
  <c r="W10" i="6" s="1"/>
  <c r="U10" i="6"/>
  <c r="H11" i="6"/>
  <c r="I11" i="6"/>
  <c r="J11" i="6"/>
  <c r="U11" i="6"/>
  <c r="W11" i="6"/>
  <c r="H12" i="6"/>
  <c r="I12" i="6"/>
  <c r="J12" i="6" s="1"/>
  <c r="W12" i="6" s="1"/>
  <c r="U12" i="6"/>
  <c r="H13" i="6"/>
  <c r="I13" i="6"/>
  <c r="J13" i="6"/>
  <c r="U13" i="6"/>
  <c r="W13" i="6"/>
  <c r="H14" i="6"/>
  <c r="I14" i="6"/>
  <c r="J14" i="6" s="1"/>
  <c r="W14" i="6" s="1"/>
  <c r="U14" i="6"/>
  <c r="H15" i="6"/>
  <c r="I15" i="6"/>
  <c r="J15" i="6" s="1"/>
  <c r="W15" i="6" s="1"/>
  <c r="U15" i="6"/>
  <c r="H16" i="6"/>
  <c r="I16" i="6"/>
  <c r="J16" i="6"/>
  <c r="U16" i="6"/>
  <c r="W16" i="6"/>
  <c r="H17" i="6"/>
  <c r="I17" i="6"/>
  <c r="J17" i="6" s="1"/>
  <c r="W17" i="6" s="1"/>
  <c r="U17" i="6"/>
  <c r="H18" i="6"/>
  <c r="I18" i="6"/>
  <c r="J18" i="6" s="1"/>
  <c r="W18" i="6" s="1"/>
  <c r="U18" i="6"/>
  <c r="H19" i="6"/>
  <c r="I19" i="6"/>
  <c r="J19" i="6"/>
  <c r="U19" i="6"/>
  <c r="W19" i="6"/>
  <c r="H20" i="6"/>
  <c r="I20" i="6"/>
  <c r="J20" i="6"/>
  <c r="W20" i="6" s="1"/>
  <c r="U20" i="6"/>
  <c r="H21" i="6"/>
  <c r="I21" i="6"/>
  <c r="J21" i="6"/>
  <c r="U21" i="6"/>
  <c r="W21" i="6" s="1"/>
  <c r="H22" i="6"/>
  <c r="I22" i="6"/>
  <c r="J22" i="6" s="1"/>
  <c r="W22" i="6" s="1"/>
  <c r="U22" i="6"/>
  <c r="H23" i="6"/>
  <c r="I23" i="6"/>
  <c r="J23" i="6"/>
  <c r="U23" i="6"/>
  <c r="H24" i="6"/>
  <c r="I24" i="6"/>
  <c r="J24" i="6"/>
  <c r="U24" i="6"/>
  <c r="W24" i="6" s="1"/>
  <c r="H25" i="6"/>
  <c r="I25" i="6"/>
  <c r="J25" i="6" s="1"/>
  <c r="W25" i="6" s="1"/>
  <c r="U25" i="6"/>
  <c r="H26" i="6"/>
  <c r="I26" i="6"/>
  <c r="J26" i="6"/>
  <c r="W26" i="6" s="1"/>
  <c r="U26" i="6"/>
  <c r="H27" i="6"/>
  <c r="I27" i="6"/>
  <c r="J27" i="6"/>
  <c r="U27" i="6"/>
  <c r="W27" i="6"/>
  <c r="H28" i="6"/>
  <c r="I28" i="6"/>
  <c r="J28" i="6" s="1"/>
  <c r="W28" i="6" s="1"/>
  <c r="U28" i="6"/>
  <c r="H29" i="6"/>
  <c r="I29" i="6"/>
  <c r="J29" i="6"/>
  <c r="U29" i="6"/>
  <c r="W29" i="6"/>
  <c r="H30" i="6"/>
  <c r="I30" i="6"/>
  <c r="J30" i="6" s="1"/>
  <c r="W30" i="6" s="1"/>
  <c r="U30" i="6"/>
  <c r="H31" i="6"/>
  <c r="I31" i="6"/>
  <c r="J31" i="6" s="1"/>
  <c r="W31" i="6" s="1"/>
  <c r="U31" i="6"/>
  <c r="H32" i="6"/>
  <c r="I32" i="6"/>
  <c r="J32" i="6"/>
  <c r="U32" i="6"/>
  <c r="W32" i="6"/>
  <c r="H33" i="6"/>
  <c r="I33" i="6"/>
  <c r="J33" i="6" s="1"/>
  <c r="W33" i="6" s="1"/>
  <c r="U33" i="6"/>
  <c r="H34" i="6"/>
  <c r="I34" i="6"/>
  <c r="J34" i="6" s="1"/>
  <c r="W34" i="6" s="1"/>
  <c r="U34" i="6"/>
  <c r="H35" i="6"/>
  <c r="I35" i="6"/>
  <c r="J35" i="6"/>
  <c r="U35" i="6"/>
  <c r="W35" i="6"/>
  <c r="H36" i="6"/>
  <c r="I36" i="6"/>
  <c r="J36" i="6"/>
  <c r="W36" i="6" s="1"/>
  <c r="U36" i="6"/>
  <c r="H37" i="6"/>
  <c r="I37" i="6"/>
  <c r="J37" i="6"/>
  <c r="W37" i="6" s="1"/>
  <c r="U37" i="6"/>
  <c r="H38" i="6"/>
  <c r="I38" i="6"/>
  <c r="J38" i="6" s="1"/>
  <c r="W38" i="6" s="1"/>
  <c r="U38" i="6"/>
  <c r="H39" i="6"/>
  <c r="I39" i="6"/>
  <c r="J39" i="6"/>
  <c r="U39" i="6"/>
  <c r="H40" i="6"/>
  <c r="I40" i="6"/>
  <c r="J40" i="6"/>
  <c r="U40" i="6"/>
  <c r="W40" i="6" s="1"/>
  <c r="H41" i="6"/>
  <c r="I41" i="6"/>
  <c r="J41" i="6" s="1"/>
  <c r="W41" i="6" s="1"/>
  <c r="U41" i="6"/>
  <c r="H42" i="6"/>
  <c r="I42" i="6"/>
  <c r="J42" i="6"/>
  <c r="W42" i="6" s="1"/>
  <c r="U42" i="6"/>
  <c r="H43" i="6"/>
  <c r="I43" i="6"/>
  <c r="J43" i="6"/>
  <c r="U43" i="6"/>
  <c r="W43" i="6"/>
  <c r="H44" i="6"/>
  <c r="I44" i="6"/>
  <c r="J44" i="6" s="1"/>
  <c r="W44" i="6" s="1"/>
  <c r="U44" i="6"/>
  <c r="H45" i="6"/>
  <c r="I45" i="6"/>
  <c r="J45" i="6"/>
  <c r="U45" i="6"/>
  <c r="W45" i="6"/>
  <c r="H46" i="6"/>
  <c r="I46" i="6"/>
  <c r="J46" i="6" s="1"/>
  <c r="W46" i="6" s="1"/>
  <c r="U46" i="6"/>
  <c r="H47" i="6"/>
  <c r="I47" i="6"/>
  <c r="J47" i="6" s="1"/>
  <c r="W47" i="6" s="1"/>
  <c r="U47" i="6"/>
  <c r="H48" i="6"/>
  <c r="I48" i="6"/>
  <c r="J48" i="6"/>
  <c r="U48" i="6"/>
  <c r="W48" i="6"/>
  <c r="H49" i="6"/>
  <c r="I49" i="6"/>
  <c r="J49" i="6" s="1"/>
  <c r="W49" i="6" s="1"/>
  <c r="U49" i="6"/>
  <c r="H50" i="6"/>
  <c r="I50" i="6"/>
  <c r="J50" i="6" s="1"/>
  <c r="W50" i="6" s="1"/>
  <c r="U50" i="6"/>
  <c r="H51" i="6"/>
  <c r="I51" i="6"/>
  <c r="J51" i="6"/>
  <c r="U51" i="6"/>
  <c r="W51" i="6"/>
  <c r="H52" i="6"/>
  <c r="I52" i="6"/>
  <c r="J52" i="6"/>
  <c r="W52" i="6" s="1"/>
  <c r="U52" i="6"/>
  <c r="H53" i="6"/>
  <c r="I53" i="6"/>
  <c r="J53" i="6"/>
  <c r="U53" i="6"/>
  <c r="W53" i="6" s="1"/>
  <c r="H54" i="6"/>
  <c r="I54" i="6"/>
  <c r="J54" i="6" s="1"/>
  <c r="W54" i="6" s="1"/>
  <c r="U54" i="6"/>
  <c r="H55" i="6"/>
  <c r="I55" i="6"/>
  <c r="J55" i="6"/>
  <c r="U55" i="6"/>
  <c r="H56" i="6"/>
  <c r="I56" i="6"/>
  <c r="J56" i="6"/>
  <c r="U56" i="6"/>
  <c r="W56" i="6" s="1"/>
  <c r="H57" i="6"/>
  <c r="I57" i="6"/>
  <c r="J57" i="6" s="1"/>
  <c r="W57" i="6" s="1"/>
  <c r="U57" i="6"/>
  <c r="H58" i="6"/>
  <c r="I58" i="6"/>
  <c r="J58" i="6"/>
  <c r="W58" i="6" s="1"/>
  <c r="U58" i="6"/>
  <c r="H59" i="6"/>
  <c r="I59" i="6"/>
  <c r="J59" i="6"/>
  <c r="U59" i="6"/>
  <c r="W59" i="6"/>
  <c r="H60" i="6"/>
  <c r="I60" i="6"/>
  <c r="J60" i="6" s="1"/>
  <c r="W60" i="6" s="1"/>
  <c r="U60" i="6"/>
  <c r="H61" i="6"/>
  <c r="I61" i="6"/>
  <c r="J61" i="6"/>
  <c r="U61" i="6"/>
  <c r="W61" i="6"/>
  <c r="H62" i="6"/>
  <c r="I62" i="6"/>
  <c r="J62" i="6" s="1"/>
  <c r="W62" i="6" s="1"/>
  <c r="U62" i="6"/>
  <c r="H63" i="6"/>
  <c r="I63" i="6"/>
  <c r="J63" i="6" s="1"/>
  <c r="W63" i="6" s="1"/>
  <c r="U63" i="6"/>
  <c r="H64" i="6"/>
  <c r="I64" i="6"/>
  <c r="J64" i="6"/>
  <c r="U64" i="6"/>
  <c r="W64" i="6"/>
  <c r="H65" i="6"/>
  <c r="I65" i="6"/>
  <c r="J65" i="6" s="1"/>
  <c r="W65" i="6" s="1"/>
  <c r="U65" i="6"/>
  <c r="H6" i="7"/>
  <c r="I6" i="7"/>
  <c r="J6" i="7" s="1"/>
  <c r="W6" i="7" s="1"/>
  <c r="U6" i="7"/>
  <c r="H7" i="7"/>
  <c r="I7" i="7"/>
  <c r="J7" i="7"/>
  <c r="U7" i="7"/>
  <c r="W7" i="7"/>
  <c r="H8" i="7"/>
  <c r="I8" i="7"/>
  <c r="J8" i="7"/>
  <c r="W8" i="7" s="1"/>
  <c r="U8" i="7"/>
  <c r="H9" i="7"/>
  <c r="I9" i="7"/>
  <c r="J9" i="7"/>
  <c r="W9" i="7" s="1"/>
  <c r="U9" i="7"/>
  <c r="H10" i="7"/>
  <c r="I10" i="7"/>
  <c r="J10" i="7" s="1"/>
  <c r="W10" i="7" s="1"/>
  <c r="U10" i="7"/>
  <c r="H11" i="7"/>
  <c r="I11" i="7"/>
  <c r="J11" i="7"/>
  <c r="U11" i="7"/>
  <c r="H12" i="7"/>
  <c r="I12" i="7"/>
  <c r="J12" i="7"/>
  <c r="U12" i="7"/>
  <c r="W12" i="7" s="1"/>
  <c r="H13" i="7"/>
  <c r="I13" i="7"/>
  <c r="J13" i="7" s="1"/>
  <c r="W13" i="7" s="1"/>
  <c r="U13" i="7"/>
  <c r="H14" i="7"/>
  <c r="I14" i="7"/>
  <c r="J14" i="7"/>
  <c r="U14" i="7"/>
  <c r="W14" i="7" s="1"/>
  <c r="H15" i="7"/>
  <c r="I15" i="7"/>
  <c r="J15" i="7"/>
  <c r="U15" i="7"/>
  <c r="W15" i="7"/>
  <c r="H16" i="7"/>
  <c r="I16" i="7"/>
  <c r="J16" i="7" s="1"/>
  <c r="W16" i="7" s="1"/>
  <c r="U16" i="7"/>
  <c r="H17" i="7"/>
  <c r="I17" i="7"/>
  <c r="J17" i="7"/>
  <c r="U17" i="7"/>
  <c r="W17" i="7"/>
  <c r="H18" i="7"/>
  <c r="I18" i="7"/>
  <c r="J18" i="7" s="1"/>
  <c r="W18" i="7" s="1"/>
  <c r="U18" i="7"/>
  <c r="H19" i="7"/>
  <c r="I19" i="7"/>
  <c r="J19" i="7" s="1"/>
  <c r="W19" i="7" s="1"/>
  <c r="U19" i="7"/>
  <c r="H20" i="7"/>
  <c r="I20" i="7"/>
  <c r="J20" i="7"/>
  <c r="U20" i="7"/>
  <c r="W20" i="7"/>
  <c r="H21" i="7"/>
  <c r="I21" i="7"/>
  <c r="J21" i="7" s="1"/>
  <c r="W21" i="7" s="1"/>
  <c r="U21" i="7"/>
  <c r="H22" i="7"/>
  <c r="I22" i="7"/>
  <c r="J22" i="7" s="1"/>
  <c r="W22" i="7" s="1"/>
  <c r="U22" i="7"/>
  <c r="H23" i="7"/>
  <c r="I23" i="7"/>
  <c r="J23" i="7"/>
  <c r="U23" i="7"/>
  <c r="W23" i="7"/>
  <c r="H24" i="7"/>
  <c r="I24" i="7"/>
  <c r="J24" i="7"/>
  <c r="W24" i="7" s="1"/>
  <c r="U24" i="7"/>
  <c r="H25" i="7"/>
  <c r="I25" i="7"/>
  <c r="J25" i="7"/>
  <c r="U25" i="7"/>
  <c r="W25" i="7" s="1"/>
  <c r="H26" i="7"/>
  <c r="I26" i="7"/>
  <c r="J26" i="7" s="1"/>
  <c r="W26" i="7" s="1"/>
  <c r="U26" i="7"/>
  <c r="H27" i="7"/>
  <c r="I27" i="7"/>
  <c r="J27" i="7"/>
  <c r="U27" i="7"/>
  <c r="H28" i="7"/>
  <c r="I28" i="7"/>
  <c r="J28" i="7"/>
  <c r="U28" i="7"/>
  <c r="W28" i="7" s="1"/>
  <c r="H29" i="7"/>
  <c r="I29" i="7"/>
  <c r="J29" i="7" s="1"/>
  <c r="W29" i="7" s="1"/>
  <c r="U29" i="7"/>
  <c r="H30" i="7"/>
  <c r="I30" i="7"/>
  <c r="J30" i="7"/>
  <c r="W30" i="7" s="1"/>
  <c r="U30" i="7"/>
  <c r="H31" i="7"/>
  <c r="I31" i="7"/>
  <c r="J31" i="7"/>
  <c r="U31" i="7"/>
  <c r="W31" i="7"/>
  <c r="H32" i="7"/>
  <c r="I32" i="7"/>
  <c r="J32" i="7" s="1"/>
  <c r="W32" i="7" s="1"/>
  <c r="U32" i="7"/>
  <c r="H33" i="7"/>
  <c r="I33" i="7"/>
  <c r="J33" i="7"/>
  <c r="U33" i="7"/>
  <c r="W33" i="7"/>
  <c r="H34" i="7"/>
  <c r="I34" i="7"/>
  <c r="J34" i="7" s="1"/>
  <c r="W34" i="7" s="1"/>
  <c r="U34" i="7"/>
  <c r="H35" i="7"/>
  <c r="I35" i="7"/>
  <c r="J35" i="7" s="1"/>
  <c r="W35" i="7" s="1"/>
  <c r="U35" i="7"/>
  <c r="H36" i="7"/>
  <c r="I36" i="7"/>
  <c r="J36" i="7"/>
  <c r="U36" i="7"/>
  <c r="W36" i="7"/>
  <c r="H37" i="7"/>
  <c r="I37" i="7"/>
  <c r="J37" i="7" s="1"/>
  <c r="W37" i="7" s="1"/>
  <c r="U37" i="7"/>
  <c r="H38" i="7"/>
  <c r="I38" i="7"/>
  <c r="J38" i="7" s="1"/>
  <c r="W38" i="7" s="1"/>
  <c r="U38" i="7"/>
  <c r="H39" i="7"/>
  <c r="I39" i="7"/>
  <c r="J39" i="7"/>
  <c r="U39" i="7"/>
  <c r="W39" i="7"/>
  <c r="H40" i="7"/>
  <c r="I40" i="7"/>
  <c r="J40" i="7"/>
  <c r="W40" i="7" s="1"/>
  <c r="U40" i="7"/>
  <c r="H41" i="7"/>
  <c r="I41" i="7"/>
  <c r="J41" i="7"/>
  <c r="W41" i="7" s="1"/>
  <c r="U41" i="7"/>
  <c r="H42" i="7"/>
  <c r="I42" i="7"/>
  <c r="J42" i="7" s="1"/>
  <c r="W42" i="7" s="1"/>
  <c r="U42" i="7"/>
  <c r="H43" i="7"/>
  <c r="I43" i="7"/>
  <c r="J43" i="7"/>
  <c r="U43" i="7"/>
  <c r="H44" i="7"/>
  <c r="I44" i="7"/>
  <c r="J44" i="7"/>
  <c r="U44" i="7"/>
  <c r="W44" i="7" s="1"/>
  <c r="H45" i="7"/>
  <c r="I45" i="7"/>
  <c r="J45" i="7" s="1"/>
  <c r="W45" i="7" s="1"/>
  <c r="U45" i="7"/>
  <c r="H46" i="7"/>
  <c r="I46" i="7"/>
  <c r="J46" i="7"/>
  <c r="U46" i="7"/>
  <c r="W46" i="7" s="1"/>
  <c r="H47" i="7"/>
  <c r="I47" i="7"/>
  <c r="J47" i="7"/>
  <c r="U47" i="7"/>
  <c r="W47" i="7"/>
  <c r="H48" i="7"/>
  <c r="I48" i="7"/>
  <c r="J48" i="7" s="1"/>
  <c r="W48" i="7" s="1"/>
  <c r="U48" i="7"/>
  <c r="H49" i="7"/>
  <c r="I49" i="7"/>
  <c r="J49" i="7"/>
  <c r="U49" i="7"/>
  <c r="W49" i="7"/>
  <c r="H50" i="7"/>
  <c r="I50" i="7"/>
  <c r="J50" i="7" s="1"/>
  <c r="W50" i="7" s="1"/>
  <c r="U50" i="7"/>
  <c r="H51" i="7"/>
  <c r="I51" i="7"/>
  <c r="J51" i="7" s="1"/>
  <c r="W51" i="7" s="1"/>
  <c r="U51" i="7"/>
  <c r="H52" i="7"/>
  <c r="I52" i="7"/>
  <c r="J52" i="7"/>
  <c r="U52" i="7"/>
  <c r="W52" i="7"/>
  <c r="H53" i="7"/>
  <c r="I53" i="7"/>
  <c r="J53" i="7" s="1"/>
  <c r="W53" i="7" s="1"/>
  <c r="U53" i="7"/>
  <c r="H54" i="7"/>
  <c r="I54" i="7"/>
  <c r="J54" i="7" s="1"/>
  <c r="W54" i="7" s="1"/>
  <c r="U54" i="7"/>
  <c r="H55" i="7"/>
  <c r="I55" i="7"/>
  <c r="J55" i="7"/>
  <c r="U55" i="7"/>
  <c r="W55" i="7"/>
  <c r="H56" i="7"/>
  <c r="I56" i="7"/>
  <c r="J56" i="7"/>
  <c r="W56" i="7" s="1"/>
  <c r="U56" i="7"/>
  <c r="H57" i="7"/>
  <c r="I57" i="7"/>
  <c r="J57" i="7"/>
  <c r="U57" i="7"/>
  <c r="W57" i="7" s="1"/>
  <c r="H58" i="7"/>
  <c r="I58" i="7"/>
  <c r="J58" i="7" s="1"/>
  <c r="W58" i="7" s="1"/>
  <c r="U58" i="7"/>
  <c r="H59" i="7"/>
  <c r="I59" i="7"/>
  <c r="J59" i="7"/>
  <c r="U59" i="7"/>
  <c r="H60" i="7"/>
  <c r="I60" i="7"/>
  <c r="J60" i="7"/>
  <c r="U60" i="7"/>
  <c r="W60" i="7" s="1"/>
  <c r="H61" i="7"/>
  <c r="I61" i="7"/>
  <c r="J61" i="7" s="1"/>
  <c r="W61" i="7" s="1"/>
  <c r="U61" i="7"/>
  <c r="H62" i="7"/>
  <c r="I62" i="7"/>
  <c r="J62" i="7"/>
  <c r="W62" i="7" s="1"/>
  <c r="U62" i="7"/>
  <c r="H63" i="7"/>
  <c r="I63" i="7"/>
  <c r="J63" i="7"/>
  <c r="U63" i="7"/>
  <c r="W63" i="7"/>
  <c r="H64" i="7"/>
  <c r="I64" i="7"/>
  <c r="J64" i="7" s="1"/>
  <c r="W64" i="7" s="1"/>
  <c r="U64" i="7"/>
  <c r="H65" i="7"/>
  <c r="I65" i="7"/>
  <c r="J65" i="7"/>
  <c r="U65" i="7"/>
  <c r="W65" i="7"/>
  <c r="H6" i="8"/>
  <c r="I6" i="8"/>
  <c r="J6" i="8" s="1"/>
  <c r="W6" i="8" s="1"/>
  <c r="U6" i="8"/>
  <c r="H7" i="8"/>
  <c r="I7" i="8"/>
  <c r="J7" i="8" s="1"/>
  <c r="W7" i="8" s="1"/>
  <c r="U7" i="8"/>
  <c r="H8" i="8"/>
  <c r="I8" i="8"/>
  <c r="J8" i="8"/>
  <c r="U8" i="8"/>
  <c r="W8" i="8"/>
  <c r="H9" i="8"/>
  <c r="I9" i="8"/>
  <c r="J9" i="8" s="1"/>
  <c r="W9" i="8" s="1"/>
  <c r="U9" i="8"/>
  <c r="H10" i="8"/>
  <c r="I10" i="8"/>
  <c r="J10" i="8" s="1"/>
  <c r="W10" i="8" s="1"/>
  <c r="U10" i="8"/>
  <c r="H11" i="8"/>
  <c r="I11" i="8"/>
  <c r="J11" i="8"/>
  <c r="U11" i="8"/>
  <c r="W11" i="8"/>
  <c r="H12" i="8"/>
  <c r="I12" i="8"/>
  <c r="J12" i="8"/>
  <c r="W12" i="8" s="1"/>
  <c r="U12" i="8"/>
  <c r="H13" i="8"/>
  <c r="I13" i="8"/>
  <c r="J13" i="8"/>
  <c r="W13" i="8" s="1"/>
  <c r="U13" i="8"/>
  <c r="H14" i="8"/>
  <c r="I14" i="8"/>
  <c r="J14" i="8" s="1"/>
  <c r="W14" i="8" s="1"/>
  <c r="U14" i="8"/>
  <c r="H15" i="8"/>
  <c r="I15" i="8"/>
  <c r="J15" i="8"/>
  <c r="U15" i="8"/>
  <c r="H16" i="8"/>
  <c r="I16" i="8"/>
  <c r="J16" i="8"/>
  <c r="U16" i="8"/>
  <c r="W16" i="8" s="1"/>
  <c r="H17" i="8"/>
  <c r="I17" i="8"/>
  <c r="J17" i="8" s="1"/>
  <c r="W17" i="8" s="1"/>
  <c r="U17" i="8"/>
  <c r="H18" i="8"/>
  <c r="I18" i="8"/>
  <c r="J18" i="8"/>
  <c r="W18" i="8" s="1"/>
  <c r="U18" i="8"/>
  <c r="H19" i="8"/>
  <c r="I19" i="8"/>
  <c r="J19" i="8"/>
  <c r="U19" i="8"/>
  <c r="W19" i="8"/>
  <c r="H20" i="8"/>
  <c r="I20" i="8"/>
  <c r="J20" i="8" s="1"/>
  <c r="W20" i="8" s="1"/>
  <c r="U20" i="8"/>
  <c r="H21" i="8"/>
  <c r="I21" i="8"/>
  <c r="J21" i="8"/>
  <c r="U21" i="8"/>
  <c r="W21" i="8"/>
  <c r="H22" i="8"/>
  <c r="I22" i="8"/>
  <c r="J22" i="8" s="1"/>
  <c r="W22" i="8" s="1"/>
  <c r="U22" i="8"/>
  <c r="H23" i="8"/>
  <c r="I23" i="8"/>
  <c r="J23" i="8" s="1"/>
  <c r="W23" i="8" s="1"/>
  <c r="U23" i="8"/>
  <c r="H24" i="8"/>
  <c r="I24" i="8"/>
  <c r="J24" i="8"/>
  <c r="U24" i="8"/>
  <c r="W24" i="8"/>
  <c r="H25" i="8"/>
  <c r="I25" i="8"/>
  <c r="J25" i="8" s="1"/>
  <c r="W25" i="8" s="1"/>
  <c r="U25" i="8"/>
  <c r="H26" i="8"/>
  <c r="I26" i="8"/>
  <c r="J26" i="8" s="1"/>
  <c r="W26" i="8" s="1"/>
  <c r="U26" i="8"/>
  <c r="H27" i="8"/>
  <c r="I27" i="8"/>
  <c r="J27" i="8"/>
  <c r="U27" i="8"/>
  <c r="W27" i="8"/>
  <c r="H28" i="8"/>
  <c r="I28" i="8"/>
  <c r="J28" i="8"/>
  <c r="W28" i="8" s="1"/>
  <c r="U28" i="8"/>
  <c r="H29" i="8"/>
  <c r="I29" i="8"/>
  <c r="J29" i="8"/>
  <c r="U29" i="8"/>
  <c r="W29" i="8" s="1"/>
  <c r="H30" i="8"/>
  <c r="I30" i="8"/>
  <c r="J30" i="8" s="1"/>
  <c r="W30" i="8" s="1"/>
  <c r="U30" i="8"/>
  <c r="H31" i="8"/>
  <c r="I31" i="8"/>
  <c r="J31" i="8"/>
  <c r="U31" i="8"/>
  <c r="H32" i="8"/>
  <c r="I32" i="8"/>
  <c r="J32" i="8"/>
  <c r="U32" i="8"/>
  <c r="W32" i="8" s="1"/>
  <c r="H33" i="8"/>
  <c r="I33" i="8"/>
  <c r="J33" i="8" s="1"/>
  <c r="W33" i="8" s="1"/>
  <c r="U33" i="8"/>
  <c r="H34" i="8"/>
  <c r="I34" i="8"/>
  <c r="J34" i="8"/>
  <c r="W34" i="8" s="1"/>
  <c r="U34" i="8"/>
  <c r="H35" i="8"/>
  <c r="I35" i="8"/>
  <c r="J35" i="8"/>
  <c r="U35" i="8"/>
  <c r="W35" i="8"/>
  <c r="H36" i="8"/>
  <c r="I36" i="8"/>
  <c r="J36" i="8" s="1"/>
  <c r="W36" i="8" s="1"/>
  <c r="U36" i="8"/>
  <c r="H37" i="8"/>
  <c r="I37" i="8"/>
  <c r="J37" i="8"/>
  <c r="U37" i="8"/>
  <c r="W37" i="8"/>
  <c r="H38" i="8"/>
  <c r="I38" i="8"/>
  <c r="J38" i="8" s="1"/>
  <c r="W38" i="8" s="1"/>
  <c r="U38" i="8"/>
  <c r="H39" i="8"/>
  <c r="I39" i="8"/>
  <c r="J39" i="8" s="1"/>
  <c r="W39" i="8" s="1"/>
  <c r="U39" i="8"/>
  <c r="H40" i="8"/>
  <c r="I40" i="8"/>
  <c r="J40" i="8"/>
  <c r="U40" i="8"/>
  <c r="W40" i="8"/>
  <c r="H41" i="8"/>
  <c r="I41" i="8"/>
  <c r="J41" i="8" s="1"/>
  <c r="W41" i="8" s="1"/>
  <c r="U41" i="8"/>
  <c r="H42" i="8"/>
  <c r="I42" i="8"/>
  <c r="J42" i="8" s="1"/>
  <c r="W42" i="8" s="1"/>
  <c r="U42" i="8"/>
  <c r="H43" i="8"/>
  <c r="I43" i="8"/>
  <c r="J43" i="8"/>
  <c r="U43" i="8"/>
  <c r="W43" i="8"/>
  <c r="H44" i="8"/>
  <c r="I44" i="8"/>
  <c r="J44" i="8"/>
  <c r="W44" i="8" s="1"/>
  <c r="U44" i="8"/>
  <c r="H45" i="8"/>
  <c r="I45" i="8"/>
  <c r="J45" i="8"/>
  <c r="W45" i="8" s="1"/>
  <c r="U45" i="8"/>
  <c r="H46" i="8"/>
  <c r="I46" i="8"/>
  <c r="J46" i="8" s="1"/>
  <c r="W46" i="8" s="1"/>
  <c r="U46" i="8"/>
  <c r="H47" i="8"/>
  <c r="I47" i="8"/>
  <c r="J47" i="8"/>
  <c r="U47" i="8"/>
  <c r="H48" i="8"/>
  <c r="I48" i="8"/>
  <c r="J48" i="8"/>
  <c r="U48" i="8"/>
  <c r="W48" i="8" s="1"/>
  <c r="H49" i="8"/>
  <c r="I49" i="8"/>
  <c r="J49" i="8" s="1"/>
  <c r="W49" i="8" s="1"/>
  <c r="U49" i="8"/>
  <c r="H50" i="8"/>
  <c r="I50" i="8"/>
  <c r="J50" i="8"/>
  <c r="U50" i="8"/>
  <c r="W50" i="8" s="1"/>
  <c r="H51" i="8"/>
  <c r="I51" i="8"/>
  <c r="J51" i="8"/>
  <c r="U51" i="8"/>
  <c r="W51" i="8"/>
  <c r="H52" i="8"/>
  <c r="I52" i="8"/>
  <c r="J52" i="8" s="1"/>
  <c r="W52" i="8" s="1"/>
  <c r="U52" i="8"/>
  <c r="H53" i="8"/>
  <c r="I53" i="8"/>
  <c r="J53" i="8"/>
  <c r="U53" i="8"/>
  <c r="W53" i="8"/>
  <c r="H54" i="8"/>
  <c r="I54" i="8"/>
  <c r="J54" i="8" s="1"/>
  <c r="W54" i="8" s="1"/>
  <c r="U54" i="8"/>
  <c r="H55" i="8"/>
  <c r="I55" i="8"/>
  <c r="J55" i="8" s="1"/>
  <c r="W55" i="8" s="1"/>
  <c r="U55" i="8"/>
  <c r="H56" i="8"/>
  <c r="I56" i="8"/>
  <c r="J56" i="8"/>
  <c r="U56" i="8"/>
  <c r="W56" i="8"/>
  <c r="H57" i="8"/>
  <c r="I57" i="8"/>
  <c r="J57" i="8" s="1"/>
  <c r="W57" i="8" s="1"/>
  <c r="U57" i="8"/>
  <c r="H58" i="8"/>
  <c r="I58" i="8"/>
  <c r="J58" i="8" s="1"/>
  <c r="W58" i="8" s="1"/>
  <c r="U58" i="8"/>
  <c r="H59" i="8"/>
  <c r="I59" i="8"/>
  <c r="J59" i="8"/>
  <c r="U59" i="8"/>
  <c r="W59" i="8"/>
  <c r="H60" i="8"/>
  <c r="I60" i="8"/>
  <c r="J60" i="8"/>
  <c r="W60" i="8" s="1"/>
  <c r="U60" i="8"/>
  <c r="H61" i="8"/>
  <c r="I61" i="8"/>
  <c r="J61" i="8"/>
  <c r="W61" i="8" s="1"/>
  <c r="U61" i="8"/>
  <c r="H62" i="8"/>
  <c r="I62" i="8"/>
  <c r="J62" i="8" s="1"/>
  <c r="W62" i="8" s="1"/>
  <c r="U62" i="8"/>
  <c r="H63" i="8"/>
  <c r="I63" i="8"/>
  <c r="J63" i="8"/>
  <c r="U63" i="8"/>
  <c r="H64" i="8"/>
  <c r="I64" i="8"/>
  <c r="J64" i="8"/>
  <c r="U64" i="8"/>
  <c r="W64" i="8" s="1"/>
  <c r="H65" i="8"/>
  <c r="I65" i="8"/>
  <c r="J65" i="8" s="1"/>
  <c r="W65" i="8" s="1"/>
  <c r="U65" i="8"/>
  <c r="H6" i="9"/>
  <c r="I6" i="9"/>
  <c r="J6" i="9"/>
  <c r="W6" i="9" s="1"/>
  <c r="U6" i="9"/>
  <c r="H7" i="9"/>
  <c r="I7" i="9"/>
  <c r="J7" i="9"/>
  <c r="U7" i="9"/>
  <c r="W7" i="9"/>
  <c r="H8" i="9"/>
  <c r="I8" i="9"/>
  <c r="J8" i="9" s="1"/>
  <c r="W8" i="9" s="1"/>
  <c r="U8" i="9"/>
  <c r="H9" i="9"/>
  <c r="I9" i="9"/>
  <c r="J9" i="9"/>
  <c r="U9" i="9"/>
  <c r="W9" i="9"/>
  <c r="H10" i="9"/>
  <c r="I10" i="9"/>
  <c r="J10" i="9" s="1"/>
  <c r="W10" i="9" s="1"/>
  <c r="U10" i="9"/>
  <c r="H11" i="9"/>
  <c r="I11" i="9"/>
  <c r="J11" i="9" s="1"/>
  <c r="W11" i="9" s="1"/>
  <c r="U11" i="9"/>
  <c r="H12" i="9"/>
  <c r="I12" i="9"/>
  <c r="J12" i="9"/>
  <c r="U12" i="9"/>
  <c r="W12" i="9"/>
  <c r="H13" i="9"/>
  <c r="I13" i="9"/>
  <c r="J13" i="9" s="1"/>
  <c r="W13" i="9" s="1"/>
  <c r="U13" i="9"/>
  <c r="H14" i="9"/>
  <c r="I14" i="9"/>
  <c r="J14" i="9" s="1"/>
  <c r="W14" i="9" s="1"/>
  <c r="U14" i="9"/>
  <c r="H15" i="9"/>
  <c r="I15" i="9"/>
  <c r="J15" i="9"/>
  <c r="U15" i="9"/>
  <c r="W15" i="9"/>
  <c r="H16" i="9"/>
  <c r="I16" i="9"/>
  <c r="J16" i="9"/>
  <c r="W16" i="9" s="1"/>
  <c r="U16" i="9"/>
  <c r="H17" i="9"/>
  <c r="I17" i="9"/>
  <c r="J17" i="9"/>
  <c r="W17" i="9" s="1"/>
  <c r="U17" i="9"/>
  <c r="H18" i="9"/>
  <c r="I18" i="9"/>
  <c r="J18" i="9" s="1"/>
  <c r="W18" i="9" s="1"/>
  <c r="U18" i="9"/>
  <c r="H19" i="9"/>
  <c r="I19" i="9"/>
  <c r="J19" i="9"/>
  <c r="U19" i="9"/>
  <c r="H20" i="9"/>
  <c r="I20" i="9"/>
  <c r="J20" i="9"/>
  <c r="U20" i="9"/>
  <c r="W20" i="9" s="1"/>
  <c r="H21" i="9"/>
  <c r="I21" i="9"/>
  <c r="J21" i="9" s="1"/>
  <c r="W21" i="9" s="1"/>
  <c r="U21" i="9"/>
  <c r="H22" i="9"/>
  <c r="I22" i="9"/>
  <c r="J22" i="9"/>
  <c r="U22" i="9"/>
  <c r="W22" i="9" s="1"/>
  <c r="H23" i="9"/>
  <c r="I23" i="9"/>
  <c r="J23" i="9"/>
  <c r="U23" i="9"/>
  <c r="W23" i="9"/>
  <c r="H24" i="9"/>
  <c r="I24" i="9"/>
  <c r="J24" i="9" s="1"/>
  <c r="W24" i="9" s="1"/>
  <c r="U24" i="9"/>
  <c r="H25" i="9"/>
  <c r="I25" i="9"/>
  <c r="J25" i="9"/>
  <c r="U25" i="9"/>
  <c r="W25" i="9"/>
  <c r="H26" i="9"/>
  <c r="I26" i="9"/>
  <c r="J26" i="9" s="1"/>
  <c r="W26" i="9" s="1"/>
  <c r="U26" i="9"/>
  <c r="H27" i="9"/>
  <c r="I27" i="9"/>
  <c r="J27" i="9" s="1"/>
  <c r="W27" i="9" s="1"/>
  <c r="U27" i="9"/>
  <c r="H28" i="9"/>
  <c r="I28" i="9"/>
  <c r="J28" i="9"/>
  <c r="U28" i="9"/>
  <c r="W28" i="9"/>
  <c r="H29" i="9"/>
  <c r="I29" i="9"/>
  <c r="J29" i="9" s="1"/>
  <c r="W29" i="9" s="1"/>
  <c r="U29" i="9"/>
  <c r="H30" i="9"/>
  <c r="I30" i="9"/>
  <c r="J30" i="9" s="1"/>
  <c r="W30" i="9" s="1"/>
  <c r="U30" i="9"/>
  <c r="H31" i="9"/>
  <c r="I31" i="9"/>
  <c r="J31" i="9"/>
  <c r="U31" i="9"/>
  <c r="W31" i="9"/>
  <c r="H32" i="9"/>
  <c r="I32" i="9"/>
  <c r="J32" i="9"/>
  <c r="W32" i="9" s="1"/>
  <c r="U32" i="9"/>
  <c r="H33" i="9"/>
  <c r="I33" i="9"/>
  <c r="J33" i="9"/>
  <c r="U33" i="9"/>
  <c r="W33" i="9" s="1"/>
  <c r="H34" i="9"/>
  <c r="I34" i="9"/>
  <c r="J34" i="9" s="1"/>
  <c r="W34" i="9" s="1"/>
  <c r="U34" i="9"/>
  <c r="H35" i="9"/>
  <c r="I35" i="9"/>
  <c r="J35" i="9"/>
  <c r="U35" i="9"/>
  <c r="H36" i="9"/>
  <c r="I36" i="9"/>
  <c r="J36" i="9"/>
  <c r="U36" i="9"/>
  <c r="W36" i="9" s="1"/>
  <c r="H37" i="9"/>
  <c r="I37" i="9"/>
  <c r="J37" i="9" s="1"/>
  <c r="W37" i="9" s="1"/>
  <c r="U37" i="9"/>
  <c r="H38" i="9"/>
  <c r="I38" i="9"/>
  <c r="J38" i="9"/>
  <c r="W38" i="9" s="1"/>
  <c r="U38" i="9"/>
  <c r="H39" i="9"/>
  <c r="I39" i="9"/>
  <c r="J39" i="9"/>
  <c r="U39" i="9"/>
  <c r="W39" i="9"/>
  <c r="H40" i="9"/>
  <c r="I40" i="9"/>
  <c r="J40" i="9" s="1"/>
  <c r="W40" i="9" s="1"/>
  <c r="U40" i="9"/>
  <c r="H41" i="9"/>
  <c r="I41" i="9"/>
  <c r="J41" i="9"/>
  <c r="U41" i="9"/>
  <c r="W41" i="9"/>
  <c r="H42" i="9"/>
  <c r="I42" i="9"/>
  <c r="J42" i="9" s="1"/>
  <c r="W42" i="9" s="1"/>
  <c r="U42" i="9"/>
  <c r="H43" i="9"/>
  <c r="I43" i="9"/>
  <c r="J43" i="9" s="1"/>
  <c r="W43" i="9" s="1"/>
  <c r="U43" i="9"/>
  <c r="H44" i="9"/>
  <c r="I44" i="9"/>
  <c r="J44" i="9"/>
  <c r="U44" i="9"/>
  <c r="W44" i="9"/>
  <c r="H45" i="9"/>
  <c r="I45" i="9"/>
  <c r="J45" i="9" s="1"/>
  <c r="W45" i="9" s="1"/>
  <c r="U45" i="9"/>
  <c r="H46" i="9"/>
  <c r="I46" i="9"/>
  <c r="J46" i="9" s="1"/>
  <c r="W46" i="9" s="1"/>
  <c r="U46" i="9"/>
  <c r="H47" i="9"/>
  <c r="I47" i="9"/>
  <c r="J47" i="9"/>
  <c r="U47" i="9"/>
  <c r="W47" i="9"/>
  <c r="H48" i="9"/>
  <c r="I48" i="9"/>
  <c r="J48" i="9"/>
  <c r="W48" i="9" s="1"/>
  <c r="U48" i="9"/>
  <c r="H49" i="9"/>
  <c r="I49" i="9"/>
  <c r="J49" i="9"/>
  <c r="W49" i="9" s="1"/>
  <c r="U49" i="9"/>
  <c r="H50" i="9"/>
  <c r="I50" i="9"/>
  <c r="J50" i="9" s="1"/>
  <c r="W50" i="9" s="1"/>
  <c r="U50" i="9"/>
  <c r="H51" i="9"/>
  <c r="I51" i="9"/>
  <c r="J51" i="9"/>
  <c r="U51" i="9"/>
  <c r="H52" i="9"/>
  <c r="I52" i="9"/>
  <c r="J52" i="9"/>
  <c r="U52" i="9"/>
  <c r="W52" i="9" s="1"/>
  <c r="H53" i="9"/>
  <c r="I53" i="9"/>
  <c r="J53" i="9" s="1"/>
  <c r="W53" i="9" s="1"/>
  <c r="U53" i="9"/>
  <c r="H54" i="9"/>
  <c r="I54" i="9"/>
  <c r="J54" i="9"/>
  <c r="U54" i="9"/>
  <c r="W54" i="9" s="1"/>
  <c r="H55" i="9"/>
  <c r="I55" i="9"/>
  <c r="J55" i="9"/>
  <c r="U55" i="9"/>
  <c r="W55" i="9"/>
  <c r="H56" i="9"/>
  <c r="I56" i="9"/>
  <c r="J56" i="9" s="1"/>
  <c r="W56" i="9" s="1"/>
  <c r="U56" i="9"/>
  <c r="H57" i="9"/>
  <c r="I57" i="9"/>
  <c r="J57" i="9"/>
  <c r="U57" i="9"/>
  <c r="W57" i="9"/>
  <c r="H58" i="9"/>
  <c r="I58" i="9"/>
  <c r="J58" i="9" s="1"/>
  <c r="W58" i="9" s="1"/>
  <c r="U58" i="9"/>
  <c r="H59" i="9"/>
  <c r="I59" i="9"/>
  <c r="J59" i="9" s="1"/>
  <c r="W59" i="9" s="1"/>
  <c r="U59" i="9"/>
  <c r="H60" i="9"/>
  <c r="I60" i="9"/>
  <c r="J60" i="9"/>
  <c r="U60" i="9"/>
  <c r="W60" i="9"/>
  <c r="H61" i="9"/>
  <c r="I61" i="9"/>
  <c r="J61" i="9" s="1"/>
  <c r="W61" i="9" s="1"/>
  <c r="U61" i="9"/>
  <c r="H62" i="9"/>
  <c r="I62" i="9"/>
  <c r="J62" i="9" s="1"/>
  <c r="W62" i="9" s="1"/>
  <c r="U62" i="9"/>
  <c r="H63" i="9"/>
  <c r="I63" i="9"/>
  <c r="J63" i="9"/>
  <c r="U63" i="9"/>
  <c r="W63" i="9"/>
  <c r="H64" i="9"/>
  <c r="I64" i="9"/>
  <c r="J64" i="9"/>
  <c r="W64" i="9" s="1"/>
  <c r="U64" i="9"/>
  <c r="H65" i="9"/>
  <c r="I65" i="9"/>
  <c r="J65" i="9"/>
  <c r="U65" i="9"/>
  <c r="W65" i="9" s="1"/>
  <c r="W43" i="7" l="1"/>
  <c r="W11" i="7"/>
  <c r="W39" i="6"/>
  <c r="W31" i="30"/>
  <c r="W19" i="4"/>
  <c r="W63" i="27"/>
  <c r="W23" i="25"/>
  <c r="W38" i="24"/>
  <c r="W34" i="23"/>
  <c r="W30" i="22"/>
  <c r="W43" i="16"/>
  <c r="W47" i="8"/>
  <c r="W63" i="4"/>
  <c r="W55" i="30"/>
  <c r="W49" i="28"/>
  <c r="W31" i="25"/>
  <c r="W35" i="9"/>
  <c r="W63" i="8"/>
  <c r="W31" i="8"/>
  <c r="W59" i="7"/>
  <c r="W27" i="7"/>
  <c r="W55" i="6"/>
  <c r="W23" i="6"/>
  <c r="W51" i="5"/>
  <c r="W19" i="5"/>
  <c r="W47" i="4"/>
  <c r="W24" i="30"/>
  <c r="W11" i="3"/>
  <c r="W47" i="29"/>
  <c r="W41" i="26"/>
  <c r="W54" i="21"/>
  <c r="W19" i="9"/>
  <c r="W37" i="25"/>
  <c r="W26" i="30"/>
  <c r="W56" i="27"/>
  <c r="W6" i="24"/>
  <c r="W62" i="22"/>
  <c r="W51" i="9"/>
  <c r="W15" i="8"/>
  <c r="W7" i="6"/>
  <c r="W35" i="5"/>
  <c r="W31" i="4"/>
  <c r="W54" i="26"/>
  <c r="W27" i="28"/>
  <c r="W44" i="3"/>
  <c r="W10" i="25"/>
  <c r="W43" i="28"/>
  <c r="W11" i="4"/>
  <c r="W47" i="30"/>
  <c r="W7" i="30"/>
  <c r="W63" i="29"/>
  <c r="W23" i="29"/>
  <c r="W19" i="28"/>
  <c r="W15" i="27"/>
  <c r="W11" i="26"/>
  <c r="W41" i="21"/>
  <c r="W33" i="21"/>
  <c r="W31" i="21"/>
  <c r="W27" i="21"/>
  <c r="W53" i="20"/>
  <c r="W29" i="19"/>
  <c r="W6" i="19"/>
  <c r="W53" i="17"/>
  <c r="W30" i="17"/>
  <c r="W27" i="3"/>
  <c r="W43" i="24"/>
  <c r="W23" i="30"/>
  <c r="W43" i="3"/>
  <c r="W59" i="28"/>
  <c r="W55" i="27"/>
  <c r="W51" i="26"/>
  <c r="W63" i="25"/>
  <c r="W7" i="25"/>
  <c r="W33" i="24"/>
  <c r="W17" i="24"/>
  <c r="W61" i="23"/>
  <c r="W45" i="23"/>
  <c r="W29" i="23"/>
  <c r="W13" i="23"/>
  <c r="W57" i="22"/>
  <c r="W41" i="22"/>
  <c r="W25" i="22"/>
  <c r="W9" i="22"/>
  <c r="W45" i="21"/>
  <c r="W18" i="21"/>
  <c r="W59" i="20"/>
  <c r="W55" i="20"/>
  <c r="W25" i="2"/>
  <c r="W23" i="2"/>
  <c r="W19" i="2"/>
  <c r="W33" i="19"/>
  <c r="W23" i="19"/>
  <c r="W15" i="25"/>
  <c r="W45" i="20"/>
  <c r="W39" i="27"/>
  <c r="W19" i="26"/>
  <c r="W23" i="21"/>
  <c r="W9" i="21"/>
  <c r="W61" i="20"/>
  <c r="W65" i="2"/>
  <c r="W57" i="2"/>
  <c r="W51" i="2"/>
  <c r="W10" i="2"/>
  <c r="W57" i="17"/>
  <c r="W47" i="17"/>
  <c r="W26" i="11"/>
  <c r="W59" i="21"/>
  <c r="W55" i="21"/>
  <c r="W17" i="21"/>
  <c r="W21" i="20"/>
  <c r="W13" i="20"/>
  <c r="W61" i="18"/>
  <c r="W51" i="18"/>
  <c r="W21" i="17"/>
  <c r="W55" i="15"/>
  <c r="W30" i="24"/>
  <c r="W14" i="24"/>
  <c r="W58" i="23"/>
  <c r="W42" i="23"/>
  <c r="W26" i="23"/>
  <c r="W10" i="23"/>
  <c r="W54" i="22"/>
  <c r="W38" i="22"/>
  <c r="W22" i="22"/>
  <c r="W6" i="22"/>
  <c r="W27" i="20"/>
  <c r="W23" i="20"/>
  <c r="W61" i="19"/>
  <c r="W38" i="19"/>
  <c r="W25" i="17"/>
  <c r="W15" i="17"/>
  <c r="W49" i="21"/>
  <c r="W37" i="20"/>
  <c r="W29" i="20"/>
  <c r="W65" i="19"/>
  <c r="W55" i="19"/>
  <c r="W25" i="18"/>
  <c r="W62" i="17"/>
  <c r="W24" i="16"/>
  <c r="W24" i="15"/>
  <c r="W36" i="16"/>
  <c r="W28" i="16"/>
  <c r="W38" i="15"/>
  <c r="W32" i="15"/>
  <c r="W11" i="15"/>
  <c r="W48" i="13"/>
  <c r="W13" i="11"/>
  <c r="W55" i="10"/>
  <c r="W10" i="10"/>
  <c r="W48" i="1"/>
  <c r="W7" i="21"/>
  <c r="W51" i="20"/>
  <c r="W35" i="20"/>
  <c r="W19" i="20"/>
  <c r="W63" i="2"/>
  <c r="W47" i="2"/>
  <c r="W31" i="2"/>
  <c r="W15" i="2"/>
  <c r="W52" i="15"/>
  <c r="W23" i="15"/>
  <c r="W63" i="12"/>
  <c r="W18" i="12"/>
  <c r="W37" i="11"/>
  <c r="W22" i="10"/>
  <c r="W10" i="1"/>
  <c r="W54" i="19"/>
  <c r="W22" i="19"/>
  <c r="W50" i="18"/>
  <c r="W18" i="18"/>
  <c r="W46" i="17"/>
  <c r="W14" i="17"/>
  <c r="W58" i="16"/>
  <c r="W23" i="16"/>
  <c r="W56" i="15"/>
  <c r="W58" i="14"/>
  <c r="W30" i="14"/>
  <c r="W61" i="13"/>
  <c r="W9" i="10"/>
  <c r="W45" i="1"/>
  <c r="W30" i="12"/>
  <c r="W32" i="1"/>
  <c r="W32" i="16"/>
  <c r="W60" i="15"/>
  <c r="W28" i="15"/>
  <c r="W14" i="14"/>
  <c r="W22" i="13"/>
  <c r="W65" i="12"/>
  <c r="W22" i="12"/>
  <c r="W61" i="11"/>
  <c r="W18" i="11"/>
  <c r="W57" i="10"/>
  <c r="W14" i="10"/>
  <c r="W26" i="1"/>
  <c r="W24" i="1"/>
  <c r="W48" i="16"/>
  <c r="W52" i="14"/>
  <c r="W48" i="14"/>
  <c r="W21" i="13"/>
  <c r="W62" i="12"/>
  <c r="W50" i="12"/>
  <c r="W31" i="12"/>
  <c r="W58" i="11"/>
  <c r="W46" i="11"/>
  <c r="W27" i="11"/>
  <c r="W54" i="10"/>
  <c r="W42" i="10"/>
  <c r="W23" i="10"/>
  <c r="W16" i="16"/>
  <c r="W44" i="15"/>
  <c r="W46" i="14"/>
  <c r="W35" i="13"/>
  <c r="W54" i="12"/>
  <c r="W33" i="12"/>
  <c r="W50" i="11"/>
  <c r="W29" i="11"/>
  <c r="W46" i="10"/>
  <c r="W25" i="10"/>
</calcChain>
</file>

<file path=xl/sharedStrings.xml><?xml version="1.0" encoding="utf-8"?>
<sst xmlns="http://schemas.openxmlformats.org/spreadsheetml/2006/main" count="1704" uniqueCount="910">
  <si>
    <t>運動技能</t>
    <phoneticPr fontId="1" type="noConversion"/>
  </si>
  <si>
    <t>累計</t>
    <phoneticPr fontId="1" type="noConversion"/>
  </si>
  <si>
    <t>平均</t>
    <phoneticPr fontId="1" type="noConversion"/>
  </si>
  <si>
    <t>運動精神及體育道德</t>
    <phoneticPr fontId="1" type="noConversion"/>
  </si>
  <si>
    <t>總分</t>
    <phoneticPr fontId="1" type="noConversion"/>
  </si>
  <si>
    <t>座號</t>
    <phoneticPr fontId="1" type="noConversion"/>
  </si>
  <si>
    <t>姓名</t>
    <phoneticPr fontId="1" type="noConversion"/>
  </si>
  <si>
    <t>學號</t>
    <phoneticPr fontId="1" type="noConversion"/>
  </si>
  <si>
    <r>
      <t>得分</t>
    </r>
    <r>
      <rPr>
        <sz val="11"/>
        <rFont val="Times New Roman"/>
        <family val="1"/>
      </rPr>
      <t>5</t>
    </r>
    <r>
      <rPr>
        <sz val="11"/>
        <rFont val="細明體"/>
        <family val="3"/>
        <charset val="136"/>
      </rPr>
      <t>0%</t>
    </r>
    <phoneticPr fontId="1" type="noConversion"/>
  </si>
  <si>
    <r>
      <t>得分</t>
    </r>
    <r>
      <rPr>
        <sz val="11"/>
        <rFont val="Times New Roman"/>
        <family val="1"/>
      </rPr>
      <t>25</t>
    </r>
    <r>
      <rPr>
        <sz val="11"/>
        <rFont val="細明體"/>
        <family val="3"/>
        <charset val="136"/>
      </rPr>
      <t>%</t>
    </r>
    <phoneticPr fontId="1" type="noConversion"/>
  </si>
  <si>
    <r>
      <t>體育常識</t>
    </r>
    <r>
      <rPr>
        <sz val="8"/>
        <rFont val="Times New Roman"/>
        <family val="1"/>
      </rPr>
      <t>25%</t>
    </r>
    <phoneticPr fontId="1" type="noConversion"/>
  </si>
  <si>
    <t>一○八學年度第一學期新北市立新北高級工業職業學校進修部成績冊(體育)</t>
  </si>
  <si>
    <t>開課班級：&lt;機械一甲&gt;     任課教師：                 師</t>
  </si>
  <si>
    <t xml:space="preserve">851101  </t>
  </si>
  <si>
    <t xml:space="preserve">01 </t>
  </si>
  <si>
    <t>*沈怡瑛</t>
  </si>
  <si>
    <t xml:space="preserve">851102  </t>
  </si>
  <si>
    <t xml:space="preserve">02 </t>
  </si>
  <si>
    <t xml:space="preserve"> 巫宗益</t>
  </si>
  <si>
    <t xml:space="preserve">851103  </t>
  </si>
  <si>
    <t xml:space="preserve">03 </t>
  </si>
  <si>
    <t xml:space="preserve"> 李哲漢</t>
  </si>
  <si>
    <t xml:space="preserve">851104  </t>
  </si>
  <si>
    <t xml:space="preserve">04 </t>
  </si>
  <si>
    <t xml:space="preserve"> 周新原</t>
  </si>
  <si>
    <t xml:space="preserve">851105  </t>
  </si>
  <si>
    <t xml:space="preserve">05 </t>
  </si>
  <si>
    <t xml:space="preserve"> 林亨宇</t>
  </si>
  <si>
    <t xml:space="preserve">851106  </t>
  </si>
  <si>
    <t xml:space="preserve">06 </t>
  </si>
  <si>
    <t xml:space="preserve"> 林志承</t>
  </si>
  <si>
    <t xml:space="preserve">851107  </t>
  </si>
  <si>
    <t xml:space="preserve">07 </t>
  </si>
  <si>
    <t xml:space="preserve"> 林佳誠</t>
  </si>
  <si>
    <t xml:space="preserve">851108  </t>
  </si>
  <si>
    <t xml:space="preserve">08 </t>
  </si>
  <si>
    <t xml:space="preserve"> 林承御</t>
  </si>
  <si>
    <t xml:space="preserve">851109  </t>
  </si>
  <si>
    <t xml:space="preserve">09 </t>
  </si>
  <si>
    <t xml:space="preserve"> 林明賢</t>
  </si>
  <si>
    <t xml:space="preserve">851110  </t>
  </si>
  <si>
    <t xml:space="preserve">10 </t>
  </si>
  <si>
    <t xml:space="preserve"> 林柏諺</t>
  </si>
  <si>
    <t xml:space="preserve">851111  </t>
  </si>
  <si>
    <t xml:space="preserve">11 </t>
  </si>
  <si>
    <t xml:space="preserve"> 林顯祐</t>
  </si>
  <si>
    <t xml:space="preserve">851112  </t>
  </si>
  <si>
    <t xml:space="preserve">12 </t>
  </si>
  <si>
    <t xml:space="preserve"> 邱致盛</t>
  </si>
  <si>
    <t xml:space="preserve">851113  </t>
  </si>
  <si>
    <t xml:space="preserve">13 </t>
  </si>
  <si>
    <t xml:space="preserve"> 徐冠龍</t>
  </si>
  <si>
    <t xml:space="preserve">851114  </t>
  </si>
  <si>
    <t xml:space="preserve">14 </t>
  </si>
  <si>
    <t xml:space="preserve"> 徐睿培</t>
  </si>
  <si>
    <t xml:space="preserve">851115  </t>
  </si>
  <si>
    <t xml:space="preserve">15 </t>
  </si>
  <si>
    <t xml:space="preserve"> 徐識竣</t>
  </si>
  <si>
    <t xml:space="preserve">851116  </t>
  </si>
  <si>
    <t xml:space="preserve">16 </t>
  </si>
  <si>
    <t xml:space="preserve"> 張家福</t>
  </si>
  <si>
    <t xml:space="preserve">851117  </t>
  </si>
  <si>
    <t xml:space="preserve">17 </t>
  </si>
  <si>
    <t xml:space="preserve"> 張嘉原</t>
  </si>
  <si>
    <t xml:space="preserve">851118  </t>
  </si>
  <si>
    <t xml:space="preserve">18 </t>
  </si>
  <si>
    <t xml:space="preserve"> 張璟桓</t>
  </si>
  <si>
    <t xml:space="preserve">851119  </t>
  </si>
  <si>
    <t xml:space="preserve">19 </t>
  </si>
  <si>
    <t xml:space="preserve"> 莊翔皓</t>
  </si>
  <si>
    <t xml:space="preserve">851120  </t>
  </si>
  <si>
    <t xml:space="preserve">20 </t>
  </si>
  <si>
    <t xml:space="preserve"> 陳世偉</t>
  </si>
  <si>
    <t xml:space="preserve">851121  </t>
  </si>
  <si>
    <t xml:space="preserve">21 </t>
  </si>
  <si>
    <t xml:space="preserve"> 陳杉峰</t>
  </si>
  <si>
    <t xml:space="preserve">851122  </t>
  </si>
  <si>
    <t xml:space="preserve">22 </t>
  </si>
  <si>
    <t xml:space="preserve"> 陳昱瑋</t>
  </si>
  <si>
    <t xml:space="preserve">851123  </t>
  </si>
  <si>
    <t xml:space="preserve">23 </t>
  </si>
  <si>
    <t xml:space="preserve"> 黃國豪</t>
  </si>
  <si>
    <t xml:space="preserve">851124  </t>
  </si>
  <si>
    <t xml:space="preserve">24 </t>
  </si>
  <si>
    <t xml:space="preserve"> 葉佳豪</t>
  </si>
  <si>
    <t xml:space="preserve">851125  </t>
  </si>
  <si>
    <t xml:space="preserve">25 </t>
  </si>
  <si>
    <t xml:space="preserve"> 劉彥伯</t>
  </si>
  <si>
    <t xml:space="preserve">851126  </t>
  </si>
  <si>
    <t xml:space="preserve">26 </t>
  </si>
  <si>
    <t xml:space="preserve"> 劉義鍠</t>
  </si>
  <si>
    <t xml:space="preserve">851127  </t>
  </si>
  <si>
    <t xml:space="preserve">27 </t>
  </si>
  <si>
    <t xml:space="preserve"> 蔡立翔</t>
  </si>
  <si>
    <t xml:space="preserve">28 </t>
  </si>
  <si>
    <t>退學</t>
    <phoneticPr fontId="1" type="noConversion"/>
  </si>
  <si>
    <t xml:space="preserve"> 鄭勻皓</t>
  </si>
  <si>
    <t xml:space="preserve">851129  </t>
  </si>
  <si>
    <t xml:space="preserve">29 </t>
  </si>
  <si>
    <t xml:space="preserve"> 鄭逸祥</t>
  </si>
  <si>
    <t xml:space="preserve">851130  </t>
  </si>
  <si>
    <t xml:space="preserve">30 </t>
  </si>
  <si>
    <t xml:space="preserve"> 賴宥廷</t>
  </si>
  <si>
    <t xml:space="preserve">851131  </t>
  </si>
  <si>
    <t xml:space="preserve">31 </t>
  </si>
  <si>
    <t xml:space="preserve"> 簡浩然</t>
  </si>
  <si>
    <t xml:space="preserve">32 </t>
  </si>
  <si>
    <t xml:space="preserve"> 丁俊程</t>
  </si>
  <si>
    <t xml:space="preserve">33 </t>
  </si>
  <si>
    <t>退學</t>
    <phoneticPr fontId="1" type="noConversion"/>
  </si>
  <si>
    <t xml:space="preserve"> 王勇麒</t>
  </si>
  <si>
    <t xml:space="preserve">34 </t>
  </si>
  <si>
    <t xml:space="preserve"> 林君翰</t>
  </si>
  <si>
    <t xml:space="preserve">35 </t>
  </si>
  <si>
    <t xml:space="preserve"> 鄭國瑋</t>
  </si>
  <si>
    <t xml:space="preserve">851136  </t>
  </si>
  <si>
    <t xml:space="preserve">36 </t>
  </si>
  <si>
    <t xml:space="preserve"> 張竣傑</t>
  </si>
  <si>
    <t xml:space="preserve">851137  </t>
  </si>
  <si>
    <t xml:space="preserve">37 </t>
  </si>
  <si>
    <t xml:space="preserve"> 蕭皓文</t>
  </si>
  <si>
    <t xml:space="preserve">851138  </t>
  </si>
  <si>
    <t xml:space="preserve">38 </t>
  </si>
  <si>
    <t>*吳芷妍</t>
  </si>
  <si>
    <t>開課班級：&lt;汽車一甲&gt;     任課教師：                 師</t>
  </si>
  <si>
    <t xml:space="preserve">854101  </t>
  </si>
  <si>
    <t xml:space="preserve"> 王宥閎</t>
  </si>
  <si>
    <t xml:space="preserve">854102  </t>
  </si>
  <si>
    <t xml:space="preserve"> 古敬賢</t>
  </si>
  <si>
    <t xml:space="preserve">854103  </t>
  </si>
  <si>
    <t xml:space="preserve"> 江致葦</t>
  </si>
  <si>
    <t xml:space="preserve">854104  </t>
  </si>
  <si>
    <t xml:space="preserve"> 吳冠毅</t>
  </si>
  <si>
    <t xml:space="preserve">854105  </t>
  </si>
  <si>
    <t xml:space="preserve"> 李威霆</t>
  </si>
  <si>
    <t xml:space="preserve">854106  </t>
  </si>
  <si>
    <t xml:space="preserve"> 李振翔</t>
  </si>
  <si>
    <t xml:space="preserve">854107  </t>
  </si>
  <si>
    <t xml:space="preserve"> 林千登</t>
  </si>
  <si>
    <t xml:space="preserve">854108  </t>
  </si>
  <si>
    <t xml:space="preserve"> 林東曄</t>
  </si>
  <si>
    <t xml:space="preserve">854109  </t>
  </si>
  <si>
    <t xml:space="preserve"> 林哲緯</t>
  </si>
  <si>
    <t xml:space="preserve">854110  </t>
  </si>
  <si>
    <t xml:space="preserve"> 林群浩</t>
  </si>
  <si>
    <t xml:space="preserve">854111  </t>
  </si>
  <si>
    <t xml:space="preserve"> 洪文信</t>
  </si>
  <si>
    <t xml:space="preserve">854112  </t>
  </si>
  <si>
    <t xml:space="preserve"> 張翔程</t>
  </si>
  <si>
    <t xml:space="preserve">854113  </t>
  </si>
  <si>
    <t xml:space="preserve"> 莊曜安</t>
  </si>
  <si>
    <t xml:space="preserve">854114  </t>
  </si>
  <si>
    <t xml:space="preserve"> 陳守原</t>
  </si>
  <si>
    <t xml:space="preserve">854115  </t>
  </si>
  <si>
    <t xml:space="preserve"> 陳俊安</t>
  </si>
  <si>
    <t xml:space="preserve">854116  </t>
  </si>
  <si>
    <t xml:space="preserve"> 陶俊傑</t>
  </si>
  <si>
    <t xml:space="preserve">854117  </t>
  </si>
  <si>
    <t xml:space="preserve"> 傅廉文</t>
  </si>
  <si>
    <t xml:space="preserve">854118  </t>
  </si>
  <si>
    <t xml:space="preserve"> 游騏禎</t>
  </si>
  <si>
    <t xml:space="preserve">854119  </t>
  </si>
  <si>
    <t xml:space="preserve"> 程章懷</t>
  </si>
  <si>
    <t xml:space="preserve">854120  </t>
  </si>
  <si>
    <t xml:space="preserve"> 詹閔翔</t>
  </si>
  <si>
    <t xml:space="preserve">854121  </t>
  </si>
  <si>
    <t xml:space="preserve"> 廖峪德</t>
  </si>
  <si>
    <t xml:space="preserve">854122  </t>
  </si>
  <si>
    <t xml:space="preserve"> 趙志祥</t>
  </si>
  <si>
    <t xml:space="preserve">854123  </t>
  </si>
  <si>
    <t xml:space="preserve"> 劉彥誠</t>
  </si>
  <si>
    <t xml:space="preserve">854124  </t>
  </si>
  <si>
    <t xml:space="preserve"> 鄧淳瑋</t>
  </si>
  <si>
    <t xml:space="preserve">854125  </t>
  </si>
  <si>
    <t xml:space="preserve"> 謝承恩</t>
  </si>
  <si>
    <t xml:space="preserve">854126  </t>
  </si>
  <si>
    <t xml:space="preserve"> 瞿茂發</t>
  </si>
  <si>
    <t xml:space="preserve"> 侯孝融</t>
  </si>
  <si>
    <t>開課班級：&lt;資訊一甲&gt;     任課教師：                 師</t>
  </si>
  <si>
    <t xml:space="preserve">856101  </t>
  </si>
  <si>
    <t>*黃語婕</t>
  </si>
  <si>
    <t xml:space="preserve">856102  </t>
  </si>
  <si>
    <t>*劉紫綦</t>
  </si>
  <si>
    <t xml:space="preserve">856103  </t>
  </si>
  <si>
    <t xml:space="preserve"> 古兆棋</t>
  </si>
  <si>
    <t xml:space="preserve"> 李佑威</t>
  </si>
  <si>
    <t xml:space="preserve">856105  </t>
  </si>
  <si>
    <t xml:space="preserve"> 周君諺</t>
  </si>
  <si>
    <t xml:space="preserve">856106  </t>
  </si>
  <si>
    <t xml:space="preserve"> 林文文</t>
  </si>
  <si>
    <t xml:space="preserve"> 林育霖</t>
  </si>
  <si>
    <t xml:space="preserve">856108  </t>
  </si>
  <si>
    <t xml:space="preserve"> 林品嘉</t>
  </si>
  <si>
    <t xml:space="preserve">856109  </t>
  </si>
  <si>
    <t xml:space="preserve"> 林鈞皓</t>
  </si>
  <si>
    <t xml:space="preserve">856110  </t>
  </si>
  <si>
    <t xml:space="preserve"> 林緯晨</t>
  </si>
  <si>
    <t xml:space="preserve">856111  </t>
  </si>
  <si>
    <t xml:space="preserve"> 姜君武</t>
  </si>
  <si>
    <t xml:space="preserve">856112  </t>
  </si>
  <si>
    <t xml:space="preserve"> 范振嘉</t>
  </si>
  <si>
    <t xml:space="preserve">856113  </t>
  </si>
  <si>
    <t xml:space="preserve"> 許右成</t>
  </si>
  <si>
    <t xml:space="preserve">856114  </t>
  </si>
  <si>
    <t xml:space="preserve"> 許庭維</t>
  </si>
  <si>
    <t xml:space="preserve">856115  </t>
  </si>
  <si>
    <t xml:space="preserve"> 許燕宗</t>
  </si>
  <si>
    <t xml:space="preserve">856116  </t>
  </si>
  <si>
    <t xml:space="preserve"> 陳俊維</t>
  </si>
  <si>
    <t xml:space="preserve">856117  </t>
  </si>
  <si>
    <t xml:space="preserve"> 陳彥華</t>
  </si>
  <si>
    <t xml:space="preserve">856118  </t>
  </si>
  <si>
    <t xml:space="preserve"> 陳枻瑾</t>
  </si>
  <si>
    <t xml:space="preserve">856119  </t>
  </si>
  <si>
    <t xml:space="preserve"> 陳嘉樂</t>
  </si>
  <si>
    <t xml:space="preserve">856120  </t>
  </si>
  <si>
    <t xml:space="preserve"> 曾文城</t>
  </si>
  <si>
    <t xml:space="preserve">856121  </t>
  </si>
  <si>
    <t xml:space="preserve"> 黃辰宇</t>
  </si>
  <si>
    <t xml:space="preserve">856122  </t>
  </si>
  <si>
    <t xml:space="preserve"> 黃品博</t>
  </si>
  <si>
    <t xml:space="preserve">856123  </t>
  </si>
  <si>
    <t xml:space="preserve"> 黃重信</t>
  </si>
  <si>
    <t xml:space="preserve">856124  </t>
  </si>
  <si>
    <t xml:space="preserve"> 楊禎翊</t>
  </si>
  <si>
    <t xml:space="preserve">856125  </t>
  </si>
  <si>
    <t xml:space="preserve"> 溫一凡</t>
  </si>
  <si>
    <t xml:space="preserve">856126  </t>
  </si>
  <si>
    <t xml:space="preserve"> 鄔鈞閎</t>
  </si>
  <si>
    <t xml:space="preserve">856127  </t>
  </si>
  <si>
    <t xml:space="preserve"> 劉恩成</t>
  </si>
  <si>
    <t xml:space="preserve">856128  </t>
  </si>
  <si>
    <t xml:space="preserve"> 蔡詠証</t>
  </si>
  <si>
    <t xml:space="preserve">856129  </t>
  </si>
  <si>
    <t xml:space="preserve"> 蔡鎔全</t>
  </si>
  <si>
    <t xml:space="preserve">856130  </t>
  </si>
  <si>
    <t xml:space="preserve"> 盧昱翰</t>
  </si>
  <si>
    <t xml:space="preserve">856131  </t>
  </si>
  <si>
    <t xml:space="preserve"> 駱冠宇</t>
  </si>
  <si>
    <t xml:space="preserve">856132  </t>
  </si>
  <si>
    <t xml:space="preserve"> 簡于凱</t>
  </si>
  <si>
    <t xml:space="preserve">856133  </t>
  </si>
  <si>
    <t xml:space="preserve"> 張嘉益</t>
  </si>
  <si>
    <t>開課班級：&lt;模具一甲&gt;     任課教師：                 師</t>
  </si>
  <si>
    <t xml:space="preserve">852101  </t>
  </si>
  <si>
    <t>*林玉葉</t>
  </si>
  <si>
    <t xml:space="preserve">852102  </t>
  </si>
  <si>
    <t>*邱?熙</t>
  </si>
  <si>
    <t xml:space="preserve"> 王昱傑</t>
  </si>
  <si>
    <t xml:space="preserve">852104  </t>
  </si>
  <si>
    <t xml:space="preserve"> 呂柏毅</t>
  </si>
  <si>
    <t xml:space="preserve">852105  </t>
  </si>
  <si>
    <t xml:space="preserve"> 卓俊儒</t>
  </si>
  <si>
    <t xml:space="preserve">852106  </t>
  </si>
  <si>
    <t xml:space="preserve"> 林詠傑</t>
  </si>
  <si>
    <t xml:space="preserve">852107  </t>
  </si>
  <si>
    <t xml:space="preserve"> 姚裕博</t>
  </si>
  <si>
    <t xml:space="preserve">852108  </t>
  </si>
  <si>
    <t xml:space="preserve"> 張軒銘</t>
  </si>
  <si>
    <t xml:space="preserve">852109  </t>
  </si>
  <si>
    <t xml:space="preserve"> 許祐笙</t>
  </si>
  <si>
    <t xml:space="preserve">852110  </t>
  </si>
  <si>
    <t xml:space="preserve"> 陳紘旻</t>
  </si>
  <si>
    <t xml:space="preserve">852111  </t>
  </si>
  <si>
    <t xml:space="preserve"> 陳裕儒</t>
  </si>
  <si>
    <t xml:space="preserve">852112  </t>
  </si>
  <si>
    <t xml:space="preserve"> 廖振汶</t>
  </si>
  <si>
    <t xml:space="preserve">852113  </t>
  </si>
  <si>
    <t xml:space="preserve"> 劉宣谷</t>
  </si>
  <si>
    <t xml:space="preserve"> 鄭名哲</t>
  </si>
  <si>
    <t xml:space="preserve">852115  </t>
  </si>
  <si>
    <t xml:space="preserve"> 謝璨宇</t>
  </si>
  <si>
    <t xml:space="preserve">852116  </t>
  </si>
  <si>
    <t xml:space="preserve"> 顏國程</t>
  </si>
  <si>
    <t>*高藝菁</t>
  </si>
  <si>
    <t>開課班級：&lt;製圖一甲&gt;     任課教師：                 師</t>
  </si>
  <si>
    <t xml:space="preserve">853101  </t>
  </si>
  <si>
    <t>*王語辰</t>
  </si>
  <si>
    <t xml:space="preserve">853102  </t>
  </si>
  <si>
    <t>*陳紓嫻</t>
  </si>
  <si>
    <t xml:space="preserve">853103  </t>
  </si>
  <si>
    <t>*黃采薇</t>
  </si>
  <si>
    <t xml:space="preserve">853104  </t>
  </si>
  <si>
    <t xml:space="preserve"> 王承憲</t>
  </si>
  <si>
    <t xml:space="preserve">853105  </t>
  </si>
  <si>
    <t xml:space="preserve"> 李典駿</t>
  </si>
  <si>
    <t xml:space="preserve">853106  </t>
  </si>
  <si>
    <t xml:space="preserve"> 沈琮翰</t>
  </si>
  <si>
    <t xml:space="preserve">853107  </t>
  </si>
  <si>
    <t xml:space="preserve"> 林暉恩</t>
  </si>
  <si>
    <t xml:space="preserve">853108  </t>
  </si>
  <si>
    <t xml:space="preserve"> 洪秉弘</t>
  </si>
  <si>
    <t xml:space="preserve">853109  </t>
  </si>
  <si>
    <t xml:space="preserve"> 張宇誠</t>
  </si>
  <si>
    <t xml:space="preserve">853110  </t>
  </si>
  <si>
    <t xml:space="preserve"> 張景翔</t>
  </si>
  <si>
    <t xml:space="preserve">853111  </t>
  </si>
  <si>
    <t xml:space="preserve"> 黃俊皓</t>
  </si>
  <si>
    <t xml:space="preserve">853112  </t>
  </si>
  <si>
    <t xml:space="preserve"> 黃浩軒</t>
  </si>
  <si>
    <t xml:space="preserve">853113  </t>
  </si>
  <si>
    <t xml:space="preserve"> 黃麒軒</t>
  </si>
  <si>
    <t xml:space="preserve">853114  </t>
  </si>
  <si>
    <t xml:space="preserve"> 廖君霖</t>
  </si>
  <si>
    <t xml:space="preserve">853115  </t>
  </si>
  <si>
    <t xml:space="preserve"> 劉建良</t>
  </si>
  <si>
    <t xml:space="preserve">853116  </t>
  </si>
  <si>
    <t xml:space="preserve"> 潘宥霖</t>
  </si>
  <si>
    <t xml:space="preserve"> 陳嘉安</t>
  </si>
  <si>
    <t xml:space="preserve">853118  </t>
  </si>
  <si>
    <t>*賴郁婷</t>
  </si>
  <si>
    <t xml:space="preserve">853119  </t>
  </si>
  <si>
    <t xml:space="preserve"> 王柏翔</t>
  </si>
  <si>
    <t xml:space="preserve">853120  </t>
  </si>
  <si>
    <t xml:space="preserve"> 林睿毅</t>
  </si>
  <si>
    <t xml:space="preserve">853121  </t>
  </si>
  <si>
    <t xml:space="preserve"> 阮星瑋</t>
  </si>
  <si>
    <t xml:space="preserve">853122  </t>
  </si>
  <si>
    <t xml:space="preserve"> 藍浩維</t>
  </si>
  <si>
    <t>開課班級：&lt;資處一甲&gt;     任課教師：                 師</t>
  </si>
  <si>
    <t xml:space="preserve">855101  </t>
  </si>
  <si>
    <t>*王思涵</t>
  </si>
  <si>
    <t xml:space="preserve">855102  </t>
  </si>
  <si>
    <t>*何舒涵</t>
  </si>
  <si>
    <t xml:space="preserve">855103  </t>
  </si>
  <si>
    <t>*張雅雯</t>
  </si>
  <si>
    <t xml:space="preserve">855104  </t>
  </si>
  <si>
    <t>*莊雅涵</t>
  </si>
  <si>
    <t xml:space="preserve">855105  </t>
  </si>
  <si>
    <t>*郭芷萱</t>
  </si>
  <si>
    <t xml:space="preserve">855106  </t>
  </si>
  <si>
    <t>*陳芊羽</t>
  </si>
  <si>
    <t xml:space="preserve">855107  </t>
  </si>
  <si>
    <t>*陳冠妤</t>
  </si>
  <si>
    <t xml:space="preserve">855108  </t>
  </si>
  <si>
    <t>*陳慈音</t>
  </si>
  <si>
    <t xml:space="preserve">855109  </t>
  </si>
  <si>
    <t>*黃曼俐</t>
  </si>
  <si>
    <t xml:space="preserve">855110  </t>
  </si>
  <si>
    <t>*劉晏綸</t>
  </si>
  <si>
    <t xml:space="preserve">855111  </t>
  </si>
  <si>
    <t>*賴馨儀</t>
  </si>
  <si>
    <t xml:space="preserve">855112  </t>
  </si>
  <si>
    <t>*簡玟婷</t>
  </si>
  <si>
    <t xml:space="preserve">855113  </t>
  </si>
  <si>
    <t xml:space="preserve"> 吳昌育</t>
  </si>
  <si>
    <t xml:space="preserve">855114  </t>
  </si>
  <si>
    <t xml:space="preserve"> 宋弦恩</t>
  </si>
  <si>
    <t xml:space="preserve">855115  </t>
  </si>
  <si>
    <t xml:space="preserve"> 林子皓</t>
  </si>
  <si>
    <t xml:space="preserve">855116  </t>
  </si>
  <si>
    <t xml:space="preserve"> 陳力瑋</t>
  </si>
  <si>
    <t xml:space="preserve">855117  </t>
  </si>
  <si>
    <t xml:space="preserve"> 陳廷禾</t>
  </si>
  <si>
    <t xml:space="preserve">855118  </t>
  </si>
  <si>
    <t xml:space="preserve"> 陳威廷</t>
  </si>
  <si>
    <t xml:space="preserve">855119  </t>
  </si>
  <si>
    <t xml:space="preserve"> 陳述勳</t>
  </si>
  <si>
    <t xml:space="preserve"> 曾梓淵</t>
  </si>
  <si>
    <t xml:space="preserve">855121  </t>
  </si>
  <si>
    <t xml:space="preserve"> 覃天</t>
  </si>
  <si>
    <t xml:space="preserve">855122  </t>
  </si>
  <si>
    <t xml:space="preserve"> 黃大維</t>
  </si>
  <si>
    <t xml:space="preserve">855123  </t>
  </si>
  <si>
    <t xml:space="preserve"> 黃繼生</t>
  </si>
  <si>
    <t xml:space="preserve">855124  </t>
  </si>
  <si>
    <t xml:space="preserve"> 楊仕新</t>
  </si>
  <si>
    <t xml:space="preserve">855125  </t>
  </si>
  <si>
    <t xml:space="preserve"> 楊勝翔</t>
  </si>
  <si>
    <t xml:space="preserve">855126  </t>
  </si>
  <si>
    <t xml:space="preserve"> 鄭竣文</t>
  </si>
  <si>
    <t xml:space="preserve">855127  </t>
  </si>
  <si>
    <t xml:space="preserve"> 羅建屏</t>
  </si>
  <si>
    <t xml:space="preserve"> 李復年</t>
  </si>
  <si>
    <t xml:space="preserve">855129  </t>
  </si>
  <si>
    <t xml:space="preserve"> 顏村育</t>
  </si>
  <si>
    <t xml:space="preserve">855130  </t>
  </si>
  <si>
    <t>*李鳳萱</t>
  </si>
  <si>
    <t xml:space="preserve">855131  </t>
  </si>
  <si>
    <t xml:space="preserve"> 陳冠宇</t>
  </si>
  <si>
    <t xml:space="preserve">855132  </t>
  </si>
  <si>
    <t xml:space="preserve"> 謝俊毅</t>
  </si>
  <si>
    <t xml:space="preserve">855133  </t>
  </si>
  <si>
    <t>*羅浩瑄</t>
  </si>
  <si>
    <t xml:space="preserve">855134  </t>
  </si>
  <si>
    <t>*顏孟姿</t>
  </si>
  <si>
    <t>開課班級：&lt;機械二甲&gt;     任課教師：                 師</t>
  </si>
  <si>
    <t xml:space="preserve">751101  </t>
  </si>
  <si>
    <t>*張孟栗</t>
  </si>
  <si>
    <t xml:space="preserve">751102  </t>
  </si>
  <si>
    <t xml:space="preserve"> 鄭家詮</t>
  </si>
  <si>
    <t xml:space="preserve">751105  </t>
  </si>
  <si>
    <t xml:space="preserve"> 黃俊凱</t>
  </si>
  <si>
    <t xml:space="preserve">751106  </t>
  </si>
  <si>
    <t xml:space="preserve"> 蕭皓仁</t>
  </si>
  <si>
    <t xml:space="preserve">751107  </t>
  </si>
  <si>
    <t xml:space="preserve"> 陳柏佑</t>
  </si>
  <si>
    <t xml:space="preserve">751108  </t>
  </si>
  <si>
    <t xml:space="preserve"> 劉晏良</t>
  </si>
  <si>
    <t xml:space="preserve">751109  </t>
  </si>
  <si>
    <t xml:space="preserve"> 陳永斌</t>
  </si>
  <si>
    <t xml:space="preserve">751110  </t>
  </si>
  <si>
    <t xml:space="preserve"> 曾博豪</t>
  </si>
  <si>
    <t xml:space="preserve">751112  </t>
  </si>
  <si>
    <t xml:space="preserve"> 林?宇</t>
  </si>
  <si>
    <t xml:space="preserve">751113  </t>
  </si>
  <si>
    <t xml:space="preserve"> 黃俊吉</t>
  </si>
  <si>
    <t xml:space="preserve">751114  </t>
  </si>
  <si>
    <t xml:space="preserve"> 蔡泓倡</t>
  </si>
  <si>
    <t xml:space="preserve">751115  </t>
  </si>
  <si>
    <t xml:space="preserve"> 李富吉</t>
  </si>
  <si>
    <t xml:space="preserve">751119  </t>
  </si>
  <si>
    <t xml:space="preserve"> 盧昱菖</t>
  </si>
  <si>
    <t xml:space="preserve">751121  </t>
  </si>
  <si>
    <t xml:space="preserve"> 許翊翔</t>
  </si>
  <si>
    <t xml:space="preserve">751122  </t>
  </si>
  <si>
    <t xml:space="preserve"> 陳定庠</t>
  </si>
  <si>
    <t xml:space="preserve">751123  </t>
  </si>
  <si>
    <t xml:space="preserve"> 卓傳智</t>
  </si>
  <si>
    <t xml:space="preserve">751125  </t>
  </si>
  <si>
    <t xml:space="preserve"> 陳冠勳</t>
  </si>
  <si>
    <t xml:space="preserve">751126  </t>
  </si>
  <si>
    <t xml:space="preserve"> 楊閔丞</t>
  </si>
  <si>
    <t xml:space="preserve"> 陳品翰</t>
  </si>
  <si>
    <t xml:space="preserve"> 蘇柏豪</t>
  </si>
  <si>
    <t xml:space="preserve">751130  </t>
  </si>
  <si>
    <t xml:space="preserve"> 梁凱程</t>
  </si>
  <si>
    <t xml:space="preserve">751131  </t>
  </si>
  <si>
    <t xml:space="preserve"> 陳世賢</t>
  </si>
  <si>
    <t>開課班級：&lt;汽車二甲&gt;     任課教師：                 師</t>
  </si>
  <si>
    <t xml:space="preserve">754101  </t>
  </si>
  <si>
    <t>*王亦心</t>
  </si>
  <si>
    <t xml:space="preserve">754102  </t>
  </si>
  <si>
    <t>*吳慧玟</t>
  </si>
  <si>
    <t xml:space="preserve">754103  </t>
  </si>
  <si>
    <t xml:space="preserve"> 陳文中</t>
  </si>
  <si>
    <t xml:space="preserve">754104  </t>
  </si>
  <si>
    <t xml:space="preserve"> 陳遠暘</t>
  </si>
  <si>
    <t xml:space="preserve">754105  </t>
  </si>
  <si>
    <t xml:space="preserve"> 溫峻珧</t>
  </si>
  <si>
    <t xml:space="preserve">754106  </t>
  </si>
  <si>
    <t xml:space="preserve"> 廖宗祥</t>
  </si>
  <si>
    <t xml:space="preserve">754107  </t>
  </si>
  <si>
    <t xml:space="preserve"> 李承翰</t>
  </si>
  <si>
    <t xml:space="preserve">754108  </t>
  </si>
  <si>
    <t xml:space="preserve"> 林裕勝</t>
  </si>
  <si>
    <t xml:space="preserve">754109  </t>
  </si>
  <si>
    <t xml:space="preserve"> 賴建輔</t>
  </si>
  <si>
    <t xml:space="preserve">754110  </t>
  </si>
  <si>
    <t xml:space="preserve"> 陳佑傑</t>
  </si>
  <si>
    <t xml:space="preserve">754111  </t>
  </si>
  <si>
    <t xml:space="preserve"> 陳淯淞</t>
  </si>
  <si>
    <t xml:space="preserve">754112  </t>
  </si>
  <si>
    <t xml:space="preserve"> 曾胤哲</t>
  </si>
  <si>
    <t xml:space="preserve">754113  </t>
  </si>
  <si>
    <t xml:space="preserve"> 王善德</t>
  </si>
  <si>
    <t xml:space="preserve">754117  </t>
  </si>
  <si>
    <t xml:space="preserve"> 施瑞軒</t>
  </si>
  <si>
    <t xml:space="preserve">754118  </t>
  </si>
  <si>
    <t xml:space="preserve"> 余鎧丞</t>
  </si>
  <si>
    <t xml:space="preserve"> 唐柏凱</t>
  </si>
  <si>
    <t xml:space="preserve">754120  </t>
  </si>
  <si>
    <t xml:space="preserve"> 李宜憲</t>
  </si>
  <si>
    <t xml:space="preserve">754121  </t>
  </si>
  <si>
    <t xml:space="preserve"> 游翔宇</t>
  </si>
  <si>
    <t xml:space="preserve">754122  </t>
  </si>
  <si>
    <t xml:space="preserve"> 黃建宏</t>
  </si>
  <si>
    <t xml:space="preserve">754123  </t>
  </si>
  <si>
    <t xml:space="preserve"> 楊笙鉉</t>
  </si>
  <si>
    <t xml:space="preserve">754124  </t>
  </si>
  <si>
    <t xml:space="preserve"> 鄭逸旻</t>
  </si>
  <si>
    <t xml:space="preserve">754126  </t>
  </si>
  <si>
    <t xml:space="preserve"> 李承恩</t>
  </si>
  <si>
    <t xml:space="preserve">754127  </t>
  </si>
  <si>
    <t xml:space="preserve"> 陳彥廷</t>
  </si>
  <si>
    <t xml:space="preserve">754128  </t>
  </si>
  <si>
    <t xml:space="preserve"> 黃品翔</t>
  </si>
  <si>
    <t xml:space="preserve">754129  </t>
  </si>
  <si>
    <t xml:space="preserve"> 林弘翊</t>
  </si>
  <si>
    <t xml:space="preserve">754131  </t>
  </si>
  <si>
    <t xml:space="preserve"> 簡立宏</t>
  </si>
  <si>
    <t xml:space="preserve">754133  </t>
  </si>
  <si>
    <t xml:space="preserve"> 方慶翔</t>
  </si>
  <si>
    <t>開課班級：&lt;資訊二甲&gt;     任課教師：                 師</t>
  </si>
  <si>
    <t xml:space="preserve">756101  </t>
  </si>
  <si>
    <t>*張雅婷</t>
  </si>
  <si>
    <t xml:space="preserve">756102  </t>
  </si>
  <si>
    <t>*林妤如</t>
  </si>
  <si>
    <t xml:space="preserve">756104  </t>
  </si>
  <si>
    <t>*陳昱彤</t>
  </si>
  <si>
    <t xml:space="preserve">756105  </t>
  </si>
  <si>
    <t xml:space="preserve"> 李振瑋</t>
  </si>
  <si>
    <t xml:space="preserve">756106  </t>
  </si>
  <si>
    <t xml:space="preserve"> 陳均威</t>
  </si>
  <si>
    <t xml:space="preserve">756107  </t>
  </si>
  <si>
    <t xml:space="preserve"> 林軒宇</t>
  </si>
  <si>
    <t xml:space="preserve">756108  </t>
  </si>
  <si>
    <t xml:space="preserve"> 李仰荃</t>
  </si>
  <si>
    <t xml:space="preserve">756109  </t>
  </si>
  <si>
    <t xml:space="preserve"> 林宗揚</t>
  </si>
  <si>
    <t xml:space="preserve">756110  </t>
  </si>
  <si>
    <t xml:space="preserve"> 劉翔舜</t>
  </si>
  <si>
    <t xml:space="preserve">756111  </t>
  </si>
  <si>
    <t xml:space="preserve"> 王浩宇</t>
  </si>
  <si>
    <t xml:space="preserve">756112  </t>
  </si>
  <si>
    <t xml:space="preserve"> 王博正</t>
  </si>
  <si>
    <t xml:space="preserve">756113  </t>
  </si>
  <si>
    <t xml:space="preserve"> 吳秉臻</t>
  </si>
  <si>
    <t xml:space="preserve">756114  </t>
  </si>
  <si>
    <t xml:space="preserve"> 曾柏遠</t>
  </si>
  <si>
    <t xml:space="preserve">756115  </t>
  </si>
  <si>
    <t xml:space="preserve"> 游宇倫</t>
  </si>
  <si>
    <t xml:space="preserve">756116  </t>
  </si>
  <si>
    <t xml:space="preserve"> 殷晟棠</t>
  </si>
  <si>
    <t xml:space="preserve">756117  </t>
  </si>
  <si>
    <t xml:space="preserve"> 吳振齊</t>
  </si>
  <si>
    <t xml:space="preserve">756119  </t>
  </si>
  <si>
    <t xml:space="preserve"> 吳俊億</t>
  </si>
  <si>
    <t xml:space="preserve">756120  </t>
  </si>
  <si>
    <t xml:space="preserve"> 陳皓瑋</t>
  </si>
  <si>
    <t xml:space="preserve">756122  </t>
  </si>
  <si>
    <t xml:space="preserve"> 黃柏翰</t>
  </si>
  <si>
    <t xml:space="preserve">756123  </t>
  </si>
  <si>
    <t xml:space="preserve"> 孔令輝</t>
  </si>
  <si>
    <t xml:space="preserve">756124  </t>
  </si>
  <si>
    <t xml:space="preserve"> 葉鴻霖</t>
  </si>
  <si>
    <t xml:space="preserve">756125  </t>
  </si>
  <si>
    <t xml:space="preserve"> 許建燁</t>
  </si>
  <si>
    <t xml:space="preserve">756127  </t>
  </si>
  <si>
    <t xml:space="preserve"> 李俊鋒</t>
  </si>
  <si>
    <t xml:space="preserve">756128  </t>
  </si>
  <si>
    <t xml:space="preserve"> 陳星叡</t>
  </si>
  <si>
    <t xml:space="preserve">756129  </t>
  </si>
  <si>
    <t xml:space="preserve"> 曾富益</t>
  </si>
  <si>
    <t xml:space="preserve">756130  </t>
  </si>
  <si>
    <t>*劉亞蔓</t>
  </si>
  <si>
    <t xml:space="preserve">756131  </t>
  </si>
  <si>
    <t xml:space="preserve"> 王釩羽</t>
  </si>
  <si>
    <t>開課班級：&lt;模具二甲&gt;     任課教師：                 師</t>
  </si>
  <si>
    <t>開課班級：&lt;製圖二甲&gt;     任課教師：                 師</t>
  </si>
  <si>
    <t xml:space="preserve">753102  </t>
  </si>
  <si>
    <t>*吳怡婷</t>
  </si>
  <si>
    <t xml:space="preserve">753103  </t>
  </si>
  <si>
    <t>*謝宛妤</t>
  </si>
  <si>
    <t xml:space="preserve">753104  </t>
  </si>
  <si>
    <t>*詹心妤</t>
  </si>
  <si>
    <t xml:space="preserve">753105  </t>
  </si>
  <si>
    <t xml:space="preserve"> 王維弘</t>
  </si>
  <si>
    <t xml:space="preserve">753106  </t>
  </si>
  <si>
    <t xml:space="preserve"> 黎宇洋</t>
  </si>
  <si>
    <t xml:space="preserve"> 趙東誠</t>
  </si>
  <si>
    <t xml:space="preserve">753109  </t>
  </si>
  <si>
    <t xml:space="preserve"> 周辰翰</t>
  </si>
  <si>
    <t xml:space="preserve">753111  </t>
  </si>
  <si>
    <t xml:space="preserve"> 陳立恩</t>
  </si>
  <si>
    <t xml:space="preserve">753112  </t>
  </si>
  <si>
    <t xml:space="preserve"> 丁睿祥</t>
  </si>
  <si>
    <t xml:space="preserve">753122  </t>
  </si>
  <si>
    <t xml:space="preserve"> 葉翊安</t>
  </si>
  <si>
    <t xml:space="preserve">753126  </t>
  </si>
  <si>
    <t xml:space="preserve"> 羅宥馭</t>
  </si>
  <si>
    <t xml:space="preserve">753127  </t>
  </si>
  <si>
    <t xml:space="preserve"> 范茂芃</t>
  </si>
  <si>
    <t xml:space="preserve">753129  </t>
  </si>
  <si>
    <t>*陳郁心</t>
  </si>
  <si>
    <t xml:space="preserve">753130  </t>
  </si>
  <si>
    <t xml:space="preserve"> 許博鈞</t>
  </si>
  <si>
    <t>開課班級：&lt;資處二甲&gt;     任課教師：                 師</t>
  </si>
  <si>
    <t xml:space="preserve">755101  </t>
  </si>
  <si>
    <t>*蕭暄儒</t>
  </si>
  <si>
    <t xml:space="preserve">755102  </t>
  </si>
  <si>
    <t>*李雅珍</t>
  </si>
  <si>
    <t xml:space="preserve">755103  </t>
  </si>
  <si>
    <t>*陳珮瑛</t>
  </si>
  <si>
    <t xml:space="preserve">755104  </t>
  </si>
  <si>
    <t>*許雅雯</t>
  </si>
  <si>
    <t xml:space="preserve">755107  </t>
  </si>
  <si>
    <t>*徐悠婷</t>
  </si>
  <si>
    <t xml:space="preserve">755108  </t>
  </si>
  <si>
    <t>*謝佳蓉</t>
  </si>
  <si>
    <t xml:space="preserve">755111  </t>
  </si>
  <si>
    <t>*蕭琦文</t>
  </si>
  <si>
    <t xml:space="preserve">755112  </t>
  </si>
  <si>
    <t xml:space="preserve"> 陳建庭</t>
  </si>
  <si>
    <t xml:space="preserve"> 黃博暉</t>
  </si>
  <si>
    <t xml:space="preserve">755114  </t>
  </si>
  <si>
    <t xml:space="preserve"> 賴顯進</t>
  </si>
  <si>
    <t xml:space="preserve"> 蔡竣傑</t>
  </si>
  <si>
    <t xml:space="preserve">755117  </t>
  </si>
  <si>
    <t xml:space="preserve"> 蕭聖諺</t>
  </si>
  <si>
    <t xml:space="preserve">755118  </t>
  </si>
  <si>
    <t xml:space="preserve"> 王冠智</t>
  </si>
  <si>
    <t xml:space="preserve">755120  </t>
  </si>
  <si>
    <t xml:space="preserve"> 葉育昇</t>
  </si>
  <si>
    <t xml:space="preserve">755124  </t>
  </si>
  <si>
    <t xml:space="preserve"> 劉禹威</t>
  </si>
  <si>
    <t xml:space="preserve">755125  </t>
  </si>
  <si>
    <t>*沈衽慈</t>
  </si>
  <si>
    <t xml:space="preserve">755126  </t>
  </si>
  <si>
    <t>*呂映璇</t>
  </si>
  <si>
    <t xml:space="preserve">755127  </t>
  </si>
  <si>
    <t>*吳若禎</t>
  </si>
  <si>
    <t xml:space="preserve">755128  </t>
  </si>
  <si>
    <t>*柯品端</t>
  </si>
  <si>
    <t xml:space="preserve"> 劉昱辰</t>
  </si>
  <si>
    <t xml:space="preserve"> 楊嘉祥</t>
  </si>
  <si>
    <t xml:space="preserve">755131  </t>
  </si>
  <si>
    <t xml:space="preserve"> 蔣瀚霆</t>
  </si>
  <si>
    <t xml:space="preserve">755132  </t>
  </si>
  <si>
    <t>*游依靜</t>
  </si>
  <si>
    <t xml:space="preserve">755133  </t>
  </si>
  <si>
    <t>*顏伶軒</t>
  </si>
  <si>
    <t xml:space="preserve">755134  </t>
  </si>
  <si>
    <t>*陳巧玲</t>
  </si>
  <si>
    <t xml:space="preserve">755136  </t>
  </si>
  <si>
    <t xml:space="preserve"> 陳柏安</t>
  </si>
  <si>
    <t xml:space="preserve">755137  </t>
  </si>
  <si>
    <t>*鄭心雅</t>
  </si>
  <si>
    <t xml:space="preserve">755138  </t>
  </si>
  <si>
    <t xml:space="preserve"> 黃俊林</t>
  </si>
  <si>
    <t xml:space="preserve">755139  </t>
  </si>
  <si>
    <t xml:space="preserve">39 </t>
  </si>
  <si>
    <t xml:space="preserve"> 洪紹龍</t>
  </si>
  <si>
    <t>開課班級：&lt;機械三甲&gt;     任課教師：                 師</t>
  </si>
  <si>
    <t xml:space="preserve">651101  </t>
  </si>
  <si>
    <t xml:space="preserve"> 王星智</t>
  </si>
  <si>
    <t xml:space="preserve">651102  </t>
  </si>
  <si>
    <t xml:space="preserve"> 王昱翔</t>
  </si>
  <si>
    <t xml:space="preserve">651103  </t>
  </si>
  <si>
    <t>*朱玟卉</t>
  </si>
  <si>
    <t xml:space="preserve">651104  </t>
  </si>
  <si>
    <t xml:space="preserve"> 宋冠霆</t>
  </si>
  <si>
    <t xml:space="preserve">651107  </t>
  </si>
  <si>
    <t xml:space="preserve"> 翁子皓</t>
  </si>
  <si>
    <t xml:space="preserve">651108  </t>
  </si>
  <si>
    <t xml:space="preserve"> 張永聖</t>
  </si>
  <si>
    <t xml:space="preserve">651109  </t>
  </si>
  <si>
    <t xml:space="preserve"> 張至賢</t>
  </si>
  <si>
    <t xml:space="preserve">651110  </t>
  </si>
  <si>
    <t xml:space="preserve"> 張家維</t>
  </si>
  <si>
    <t xml:space="preserve">651117  </t>
  </si>
  <si>
    <t xml:space="preserve"> 黃翊傑</t>
  </si>
  <si>
    <t xml:space="preserve">651118  </t>
  </si>
  <si>
    <t xml:space="preserve"> 黃群譯</t>
  </si>
  <si>
    <t xml:space="preserve">651119  </t>
  </si>
  <si>
    <t xml:space="preserve"> 楊志隆</t>
  </si>
  <si>
    <t xml:space="preserve">651122  </t>
  </si>
  <si>
    <t xml:space="preserve"> 趙子傑</t>
  </si>
  <si>
    <t xml:space="preserve">651125  </t>
  </si>
  <si>
    <t xml:space="preserve"> 鄭穎澤</t>
  </si>
  <si>
    <t xml:space="preserve">651127  </t>
  </si>
  <si>
    <t xml:space="preserve"> 簡誠</t>
  </si>
  <si>
    <t xml:space="preserve">651128  </t>
  </si>
  <si>
    <t xml:space="preserve"> 林佳宇</t>
  </si>
  <si>
    <t xml:space="preserve">651129  </t>
  </si>
  <si>
    <t xml:space="preserve"> 李億晟</t>
  </si>
  <si>
    <t xml:space="preserve">651131  </t>
  </si>
  <si>
    <t xml:space="preserve"> 陳禹丞</t>
  </si>
  <si>
    <t xml:space="preserve">651133  </t>
  </si>
  <si>
    <t xml:space="preserve"> 王助峰</t>
  </si>
  <si>
    <t>開課班級：&lt;汽車三甲&gt;     任課教師：                 師</t>
  </si>
  <si>
    <t xml:space="preserve">654101  </t>
  </si>
  <si>
    <t xml:space="preserve"> 石嘉瑋</t>
  </si>
  <si>
    <t xml:space="preserve">654102  </t>
  </si>
  <si>
    <t xml:space="preserve"> 朱浩文</t>
  </si>
  <si>
    <t xml:space="preserve">654103  </t>
  </si>
  <si>
    <t xml:space="preserve"> 吳其樺</t>
  </si>
  <si>
    <t xml:space="preserve">654105  </t>
  </si>
  <si>
    <t xml:space="preserve"> 沈孝儒</t>
  </si>
  <si>
    <t xml:space="preserve">654106  </t>
  </si>
  <si>
    <t xml:space="preserve"> 周子豪</t>
  </si>
  <si>
    <t xml:space="preserve">654107  </t>
  </si>
  <si>
    <t xml:space="preserve"> 林佳勳</t>
  </si>
  <si>
    <t xml:space="preserve">654108  </t>
  </si>
  <si>
    <t xml:space="preserve"> 邱繼暘</t>
  </si>
  <si>
    <t xml:space="preserve">654109  </t>
  </si>
  <si>
    <t xml:space="preserve"> 洪浚誠</t>
  </si>
  <si>
    <t xml:space="preserve">654110  </t>
  </si>
  <si>
    <t xml:space="preserve"> 洪崇斌</t>
  </si>
  <si>
    <t xml:space="preserve">654111  </t>
  </si>
  <si>
    <t xml:space="preserve"> 范家誠</t>
  </si>
  <si>
    <t xml:space="preserve">654112  </t>
  </si>
  <si>
    <t xml:space="preserve"> 翁崇祐</t>
  </si>
  <si>
    <t xml:space="preserve">654114  </t>
  </si>
  <si>
    <t xml:space="preserve"> 莊岳霖</t>
  </si>
  <si>
    <t xml:space="preserve">654116  </t>
  </si>
  <si>
    <t xml:space="preserve"> 許昊謹</t>
  </si>
  <si>
    <t xml:space="preserve">654117  </t>
  </si>
  <si>
    <t xml:space="preserve"> 許竣揚</t>
  </si>
  <si>
    <t xml:space="preserve">654118  </t>
  </si>
  <si>
    <t xml:space="preserve"> 陳文仁</t>
  </si>
  <si>
    <t xml:space="preserve">654120  </t>
  </si>
  <si>
    <t xml:space="preserve"> 陳俊男</t>
  </si>
  <si>
    <t xml:space="preserve">654121  </t>
  </si>
  <si>
    <t xml:space="preserve"> 陳星翰</t>
  </si>
  <si>
    <t xml:space="preserve">654122  </t>
  </si>
  <si>
    <t xml:space="preserve"> 陳家元</t>
  </si>
  <si>
    <t xml:space="preserve">654124  </t>
  </si>
  <si>
    <t xml:space="preserve"> 趙品沅</t>
  </si>
  <si>
    <t xml:space="preserve">654125  </t>
  </si>
  <si>
    <t xml:space="preserve"> 劉宥均</t>
  </si>
  <si>
    <t xml:space="preserve">654126  </t>
  </si>
  <si>
    <t xml:space="preserve"> 劉哲瑋</t>
  </si>
  <si>
    <t xml:space="preserve">654128  </t>
  </si>
  <si>
    <t xml:space="preserve"> 鄭廷翰</t>
  </si>
  <si>
    <t xml:space="preserve">654129  </t>
  </si>
  <si>
    <t xml:space="preserve"> 鍾承均</t>
  </si>
  <si>
    <t xml:space="preserve">654130  </t>
  </si>
  <si>
    <t xml:space="preserve"> 魏庭昇</t>
  </si>
  <si>
    <t xml:space="preserve">654131  </t>
  </si>
  <si>
    <t xml:space="preserve"> 蘇俊宇</t>
  </si>
  <si>
    <t xml:space="preserve">654132  </t>
  </si>
  <si>
    <t xml:space="preserve"> 陳建成</t>
  </si>
  <si>
    <t xml:space="preserve">654133  </t>
  </si>
  <si>
    <t xml:space="preserve"> 曾郁凱</t>
  </si>
  <si>
    <t xml:space="preserve">654134  </t>
  </si>
  <si>
    <t xml:space="preserve"> 黃韋堯</t>
  </si>
  <si>
    <t xml:space="preserve">654135  </t>
  </si>
  <si>
    <t xml:space="preserve"> 卓相瑋</t>
  </si>
  <si>
    <t xml:space="preserve">40 </t>
  </si>
  <si>
    <t xml:space="preserve"> 江育騰</t>
  </si>
  <si>
    <t xml:space="preserve">654142  </t>
  </si>
  <si>
    <t xml:space="preserve">42 </t>
  </si>
  <si>
    <t xml:space="preserve"> 李旻翰</t>
  </si>
  <si>
    <t xml:space="preserve">654143  </t>
  </si>
  <si>
    <t xml:space="preserve">43 </t>
  </si>
  <si>
    <t xml:space="preserve"> 鍾宇嘉</t>
  </si>
  <si>
    <t xml:space="preserve">654144  </t>
  </si>
  <si>
    <t xml:space="preserve">44 </t>
  </si>
  <si>
    <t>??--??</t>
  </si>
  <si>
    <t>開課班級：&lt;資訊三甲&gt;     任課教師：                 師</t>
  </si>
  <si>
    <t xml:space="preserve">656101  </t>
  </si>
  <si>
    <t>*王冠蓉</t>
  </si>
  <si>
    <t xml:space="preserve">656103  </t>
  </si>
  <si>
    <t xml:space="preserve"> 江名陽</t>
  </si>
  <si>
    <t xml:space="preserve">656104  </t>
  </si>
  <si>
    <t xml:space="preserve"> 吳律霆</t>
  </si>
  <si>
    <t xml:space="preserve">656105  </t>
  </si>
  <si>
    <t>*李仰婷</t>
  </si>
  <si>
    <t xml:space="preserve">656106  </t>
  </si>
  <si>
    <t xml:space="preserve"> 李奕霆</t>
  </si>
  <si>
    <t xml:space="preserve">656107  </t>
  </si>
  <si>
    <t>*周佳芸</t>
  </si>
  <si>
    <t xml:space="preserve">656108  </t>
  </si>
  <si>
    <t xml:space="preserve"> 林正坤</t>
  </si>
  <si>
    <t xml:space="preserve">656109  </t>
  </si>
  <si>
    <t xml:space="preserve"> 林正宗</t>
  </si>
  <si>
    <t xml:space="preserve">656110  </t>
  </si>
  <si>
    <t xml:space="preserve"> 邱垂詮</t>
  </si>
  <si>
    <t xml:space="preserve">656111  </t>
  </si>
  <si>
    <t xml:space="preserve"> 徐楷宸</t>
  </si>
  <si>
    <t xml:space="preserve">656112  </t>
  </si>
  <si>
    <t xml:space="preserve"> 高誌鍇</t>
  </si>
  <si>
    <t xml:space="preserve">656113  </t>
  </si>
  <si>
    <t xml:space="preserve"> 張政傑</t>
  </si>
  <si>
    <t xml:space="preserve">656114  </t>
  </si>
  <si>
    <t xml:space="preserve"> 張軒豪</t>
  </si>
  <si>
    <t xml:space="preserve">656115  </t>
  </si>
  <si>
    <t xml:space="preserve"> 張閎軒</t>
  </si>
  <si>
    <t xml:space="preserve">656116  </t>
  </si>
  <si>
    <t xml:space="preserve"> 郭威廷</t>
  </si>
  <si>
    <t xml:space="preserve">656119  </t>
  </si>
  <si>
    <t xml:space="preserve"> 曾五忍</t>
  </si>
  <si>
    <t xml:space="preserve">656120  </t>
  </si>
  <si>
    <t xml:space="preserve"> 黃威齊</t>
  </si>
  <si>
    <t xml:space="preserve">656121  </t>
  </si>
  <si>
    <t xml:space="preserve"> 黃柏瑋</t>
  </si>
  <si>
    <t xml:space="preserve">656122  </t>
  </si>
  <si>
    <t xml:space="preserve"> 黃師緯</t>
  </si>
  <si>
    <t xml:space="preserve">656124  </t>
  </si>
  <si>
    <t>*黃鈺瑊</t>
  </si>
  <si>
    <t xml:space="preserve">656125  </t>
  </si>
  <si>
    <t xml:space="preserve"> 蕭友良</t>
  </si>
  <si>
    <t xml:space="preserve">656126  </t>
  </si>
  <si>
    <t xml:space="preserve"> 蘇柏毓</t>
  </si>
  <si>
    <t xml:space="preserve">656127  </t>
  </si>
  <si>
    <t xml:space="preserve"> 李麟</t>
  </si>
  <si>
    <t xml:space="preserve">656128  </t>
  </si>
  <si>
    <t>*徐芷翎</t>
  </si>
  <si>
    <t xml:space="preserve">656130  </t>
  </si>
  <si>
    <t xml:space="preserve"> 李清祥</t>
  </si>
  <si>
    <t xml:space="preserve">656131  </t>
  </si>
  <si>
    <t xml:space="preserve"> 陳宏堯</t>
  </si>
  <si>
    <t xml:space="preserve">656132  </t>
  </si>
  <si>
    <t xml:space="preserve"> 潘宗緯</t>
  </si>
  <si>
    <t xml:space="preserve">656133  </t>
  </si>
  <si>
    <t xml:space="preserve"> 陳羿廷</t>
  </si>
  <si>
    <t xml:space="preserve">656134  </t>
  </si>
  <si>
    <t xml:space="preserve"> 林宥均</t>
  </si>
  <si>
    <t xml:space="preserve">656135  </t>
  </si>
  <si>
    <t>*李佳伶</t>
  </si>
  <si>
    <t>開課班級：&lt;模具三甲&gt;     任課教師：                 師</t>
  </si>
  <si>
    <t xml:space="preserve">652101  </t>
  </si>
  <si>
    <t xml:space="preserve"> 王晨旭</t>
  </si>
  <si>
    <t xml:space="preserve">652102  </t>
  </si>
  <si>
    <t xml:space="preserve"> 何偉誠</t>
  </si>
  <si>
    <t xml:space="preserve">652103  </t>
  </si>
  <si>
    <t xml:space="preserve"> 吳致瑋</t>
  </si>
  <si>
    <t xml:space="preserve">652104  </t>
  </si>
  <si>
    <t xml:space="preserve"> 呂昱德</t>
  </si>
  <si>
    <t xml:space="preserve">652107  </t>
  </si>
  <si>
    <t xml:space="preserve"> 林右翔</t>
  </si>
  <si>
    <t xml:space="preserve">652111  </t>
  </si>
  <si>
    <t xml:space="preserve"> 林煜展</t>
  </si>
  <si>
    <t xml:space="preserve">652113  </t>
  </si>
  <si>
    <t xml:space="preserve"> 洪聖傑</t>
  </si>
  <si>
    <t xml:space="preserve">652114  </t>
  </si>
  <si>
    <t xml:space="preserve"> 徐浩瑋</t>
  </si>
  <si>
    <t xml:space="preserve">652115  </t>
  </si>
  <si>
    <t xml:space="preserve"> 許志嘉</t>
  </si>
  <si>
    <t xml:space="preserve">652118  </t>
  </si>
  <si>
    <t xml:space="preserve"> 楊皓宇</t>
  </si>
  <si>
    <t xml:space="preserve">652119  </t>
  </si>
  <si>
    <t>*詹秀芬</t>
  </si>
  <si>
    <t xml:space="preserve">652120  </t>
  </si>
  <si>
    <t xml:space="preserve"> 詹昀叡</t>
  </si>
  <si>
    <t xml:space="preserve">652121  </t>
  </si>
  <si>
    <t xml:space="preserve"> 潘仁威</t>
  </si>
  <si>
    <t xml:space="preserve">652123  </t>
  </si>
  <si>
    <t xml:space="preserve"> 蔡桔鎧</t>
  </si>
  <si>
    <t xml:space="preserve"> 蔡崴立</t>
  </si>
  <si>
    <t xml:space="preserve">652125  </t>
  </si>
  <si>
    <t xml:space="preserve"> 鄭筠憲</t>
  </si>
  <si>
    <t xml:space="preserve">652126  </t>
  </si>
  <si>
    <t xml:space="preserve"> 謝中維</t>
  </si>
  <si>
    <t xml:space="preserve">652127  </t>
  </si>
  <si>
    <t xml:space="preserve"> 鍾柏元</t>
  </si>
  <si>
    <t xml:space="preserve">652128  </t>
  </si>
  <si>
    <t>*藍庭緯</t>
  </si>
  <si>
    <t xml:space="preserve">652129  </t>
  </si>
  <si>
    <t>*蘇婉婷</t>
  </si>
  <si>
    <t xml:space="preserve">652130  </t>
  </si>
  <si>
    <t xml:space="preserve"> 吳笙瑜</t>
  </si>
  <si>
    <t xml:space="preserve">652131  </t>
  </si>
  <si>
    <t xml:space="preserve"> 蔡鎮年</t>
  </si>
  <si>
    <t xml:space="preserve">652133  </t>
  </si>
  <si>
    <t xml:space="preserve"> 江承</t>
  </si>
  <si>
    <t xml:space="preserve">652138  </t>
  </si>
  <si>
    <t xml:space="preserve"> 莊郁賢</t>
  </si>
  <si>
    <t xml:space="preserve">652143  </t>
  </si>
  <si>
    <t xml:space="preserve"> 王元鴻</t>
  </si>
  <si>
    <t>開課班級：&lt;製圖三甲&gt;     任課教師：                 師</t>
  </si>
  <si>
    <t xml:space="preserve">653101  </t>
  </si>
  <si>
    <t xml:space="preserve"> 王一宏</t>
  </si>
  <si>
    <t xml:space="preserve">653102  </t>
  </si>
  <si>
    <t>*吳思儀</t>
  </si>
  <si>
    <t xml:space="preserve">653103  </t>
  </si>
  <si>
    <t>*李冠霖</t>
  </si>
  <si>
    <t xml:space="preserve">653104  </t>
  </si>
  <si>
    <t xml:space="preserve"> 李柏均</t>
  </si>
  <si>
    <t xml:space="preserve">653105  </t>
  </si>
  <si>
    <t>*周怡妤</t>
  </si>
  <si>
    <t xml:space="preserve">653106  </t>
  </si>
  <si>
    <t>*林亞萱</t>
  </si>
  <si>
    <t xml:space="preserve">653107  </t>
  </si>
  <si>
    <t xml:space="preserve"> 施騰奇</t>
  </si>
  <si>
    <t xml:space="preserve">653108  </t>
  </si>
  <si>
    <t>*洪巧樺</t>
  </si>
  <si>
    <t xml:space="preserve">653109  </t>
  </si>
  <si>
    <t xml:space="preserve"> 唐睿延</t>
  </si>
  <si>
    <t xml:space="preserve">653110  </t>
  </si>
  <si>
    <t>*張淑芬</t>
  </si>
  <si>
    <t xml:space="preserve">653111  </t>
  </si>
  <si>
    <t>*陳昕妤</t>
  </si>
  <si>
    <t xml:space="preserve">653112  </t>
  </si>
  <si>
    <t xml:space="preserve"> 楊詠亦</t>
  </si>
  <si>
    <t xml:space="preserve">653113  </t>
  </si>
  <si>
    <t xml:space="preserve"> 蔡佳紘</t>
  </si>
  <si>
    <t xml:space="preserve">653116  </t>
  </si>
  <si>
    <t xml:space="preserve"> 楊文浩</t>
  </si>
  <si>
    <t xml:space="preserve">653119  </t>
  </si>
  <si>
    <t xml:space="preserve"> 魏庭裕</t>
  </si>
  <si>
    <t xml:space="preserve">653125  </t>
  </si>
  <si>
    <t>*陳姿伶</t>
  </si>
  <si>
    <t xml:space="preserve">653126  </t>
  </si>
  <si>
    <t>*施永琦</t>
  </si>
  <si>
    <t xml:space="preserve">653127  </t>
  </si>
  <si>
    <t xml:space="preserve"> 許少懷</t>
  </si>
  <si>
    <t xml:space="preserve"> 嚴詣智</t>
  </si>
  <si>
    <t>開課班級：&lt;資處三甲&gt;     任課教師：                 師</t>
  </si>
  <si>
    <t xml:space="preserve">655102  </t>
  </si>
  <si>
    <t xml:space="preserve"> 花聖翔</t>
  </si>
  <si>
    <t xml:space="preserve">655106  </t>
  </si>
  <si>
    <t>*張育寧</t>
  </si>
  <si>
    <t xml:space="preserve">655107  </t>
  </si>
  <si>
    <t>*張翊琪</t>
  </si>
  <si>
    <t xml:space="preserve">655112  </t>
  </si>
  <si>
    <t>*陶翊庭</t>
  </si>
  <si>
    <t xml:space="preserve">655113  </t>
  </si>
  <si>
    <t>*曾瑩羽</t>
  </si>
  <si>
    <t xml:space="preserve">655115  </t>
  </si>
  <si>
    <t xml:space="preserve"> 游宗憲</t>
  </si>
  <si>
    <t xml:space="preserve">655119  </t>
  </si>
  <si>
    <t xml:space="preserve"> 蔡峻昊</t>
  </si>
  <si>
    <t xml:space="preserve">655124  </t>
  </si>
  <si>
    <t>*簡雙霓</t>
  </si>
  <si>
    <t xml:space="preserve">655127  </t>
  </si>
  <si>
    <t>*焦妍瑞</t>
  </si>
  <si>
    <t xml:space="preserve">655128  </t>
  </si>
  <si>
    <t>*魏莉庭</t>
  </si>
  <si>
    <t xml:space="preserve">655131  </t>
  </si>
  <si>
    <t>*顏美玉</t>
  </si>
  <si>
    <t xml:space="preserve">655132  </t>
  </si>
  <si>
    <t xml:space="preserve"> 周霆東</t>
  </si>
  <si>
    <t xml:space="preserve">655133  </t>
  </si>
  <si>
    <t>*陸玟璇</t>
  </si>
  <si>
    <t xml:space="preserve">655134  </t>
  </si>
  <si>
    <t xml:space="preserve"> 趙仁毅</t>
  </si>
  <si>
    <t xml:space="preserve">655135  </t>
  </si>
  <si>
    <t>*蔡沛君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</si>
</sst>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=0]&quot;&quot;;[Red][&lt;60]&quot;*&quot;##;[Blue]###"/>
    <numFmt numFmtId="177" formatCode="[=0]&quot;&quot;;[Blue]###"/>
  </numFmts>
  <fonts count="11" x14ac:knownFonts="1">
    <font>
      <sz val="12"/>
      <name val="新細明體"/>
      <charset val="136"/>
    </font>
    <font>
      <sz val="9"/>
      <name val="新細明體"/>
      <charset val="136"/>
    </font>
    <font>
      <sz val="9"/>
      <name val="細明體"/>
      <family val="3"/>
      <charset val="136"/>
    </font>
    <font>
      <sz val="8"/>
      <name val="細明體"/>
      <family val="3"/>
      <charset val="136"/>
    </font>
    <font>
      <sz val="8"/>
      <name val="Times New Roman"/>
      <family val="1"/>
    </font>
    <font>
      <sz val="10"/>
      <name val="標楷體"/>
      <family val="3"/>
      <charset val="136"/>
    </font>
    <font>
      <sz val="9"/>
      <name val="Arial"/>
      <family val="2"/>
    </font>
    <font>
      <sz val="11"/>
      <name val="細明體"/>
      <family val="3"/>
      <charset val="136"/>
    </font>
    <font>
      <b/>
      <sz val="11"/>
      <name val="細明體"/>
      <family val="3"/>
      <charset val="136"/>
    </font>
    <font>
      <sz val="12"/>
      <name val="細明體"/>
      <family val="3"/>
      <charset val="136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77" fontId="6" fillId="0" borderId="1" xfId="0" applyNumberFormat="1" applyFont="1" applyBorder="1" applyAlignment="1" applyProtection="1">
      <alignment vertical="center"/>
      <protection hidden="1"/>
    </xf>
    <xf numFmtId="177" fontId="6" fillId="2" borderId="1" xfId="0" applyNumberFormat="1" applyFont="1" applyFill="1" applyBorder="1" applyAlignment="1" applyProtection="1">
      <alignment vertical="center"/>
      <protection hidden="1"/>
    </xf>
    <xf numFmtId="177" fontId="6" fillId="0" borderId="2" xfId="0" applyNumberFormat="1" applyFont="1" applyBorder="1" applyAlignment="1" applyProtection="1">
      <alignment vertical="center"/>
      <protection hidden="1"/>
    </xf>
    <xf numFmtId="177" fontId="6" fillId="2" borderId="2" xfId="0" applyNumberFormat="1" applyFont="1" applyFill="1" applyBorder="1" applyAlignment="1" applyProtection="1">
      <alignment vertical="center"/>
      <protection hidden="1"/>
    </xf>
    <xf numFmtId="177" fontId="6" fillId="0" borderId="3" xfId="0" applyNumberFormat="1" applyFont="1" applyBorder="1" applyAlignment="1" applyProtection="1">
      <alignment vertical="center"/>
      <protection hidden="1"/>
    </xf>
    <xf numFmtId="177" fontId="6" fillId="2" borderId="3" xfId="0" applyNumberFormat="1" applyFont="1" applyFill="1" applyBorder="1" applyAlignment="1" applyProtection="1">
      <alignment vertical="center"/>
      <protection hidden="1"/>
    </xf>
    <xf numFmtId="177" fontId="6" fillId="0" borderId="4" xfId="0" applyNumberFormat="1" applyFont="1" applyBorder="1" applyAlignment="1" applyProtection="1">
      <alignment vertical="center"/>
      <protection hidden="1"/>
    </xf>
    <xf numFmtId="177" fontId="6" fillId="2" borderId="4" xfId="0" applyNumberFormat="1" applyFont="1" applyFill="1" applyBorder="1" applyAlignment="1" applyProtection="1">
      <alignment vertical="center"/>
      <protection hidden="1"/>
    </xf>
    <xf numFmtId="176" fontId="6" fillId="0" borderId="5" xfId="0" applyNumberFormat="1" applyFont="1" applyBorder="1" applyAlignment="1" applyProtection="1">
      <alignment vertical="center"/>
      <protection hidden="1"/>
    </xf>
    <xf numFmtId="176" fontId="6" fillId="0" borderId="6" xfId="0" applyNumberFormat="1" applyFont="1" applyBorder="1" applyAlignment="1" applyProtection="1">
      <alignment vertical="center"/>
      <protection hidden="1"/>
    </xf>
    <xf numFmtId="176" fontId="6" fillId="0" borderId="7" xfId="0" applyNumberFormat="1" applyFont="1" applyBorder="1" applyAlignment="1" applyProtection="1">
      <alignment vertical="center"/>
      <protection hidden="1"/>
    </xf>
    <xf numFmtId="176" fontId="6" fillId="0" borderId="8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vertical="center"/>
      <protection hidden="1"/>
    </xf>
    <xf numFmtId="49" fontId="7" fillId="0" borderId="23" xfId="0" applyNumberFormat="1" applyFont="1" applyBorder="1" applyAlignment="1" applyProtection="1">
      <alignment horizontal="distributed" vertical="center"/>
      <protection hidden="1"/>
    </xf>
    <xf numFmtId="49" fontId="7" fillId="0" borderId="1" xfId="0" applyNumberFormat="1" applyFont="1" applyBorder="1" applyAlignment="1" applyProtection="1">
      <alignment horizontal="distributed" vertical="center" textRotation="255"/>
      <protection hidden="1"/>
    </xf>
    <xf numFmtId="49" fontId="7" fillId="0" borderId="1" xfId="0" applyNumberFormat="1" applyFont="1" applyBorder="1" applyAlignment="1" applyProtection="1">
      <alignment horizontal="distributed" vertical="center"/>
      <protection hidden="1"/>
    </xf>
    <xf numFmtId="49" fontId="6" fillId="0" borderId="23" xfId="0" applyNumberFormat="1" applyFont="1" applyBorder="1" applyAlignment="1" applyProtection="1">
      <alignment vertical="center"/>
      <protection hidden="1"/>
    </xf>
    <xf numFmtId="49" fontId="6" fillId="0" borderId="26" xfId="0" applyNumberFormat="1" applyFont="1" applyBorder="1" applyAlignment="1" applyProtection="1">
      <alignment vertical="center"/>
      <protection hidden="1"/>
    </xf>
    <xf numFmtId="49" fontId="5" fillId="0" borderId="1" xfId="0" applyNumberFormat="1" applyFont="1" applyBorder="1" applyAlignment="1" applyProtection="1">
      <alignment vertical="center"/>
      <protection hidden="1"/>
    </xf>
    <xf numFmtId="176" fontId="6" fillId="0" borderId="1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49" fontId="6" fillId="0" borderId="27" xfId="0" applyNumberFormat="1" applyFont="1" applyBorder="1" applyAlignment="1" applyProtection="1">
      <alignment vertical="center"/>
      <protection hidden="1"/>
    </xf>
    <xf numFmtId="49" fontId="6" fillId="0" borderId="28" xfId="0" applyNumberFormat="1" applyFont="1" applyBorder="1" applyAlignment="1" applyProtection="1">
      <alignment vertical="center"/>
      <protection hidden="1"/>
    </xf>
    <xf numFmtId="49" fontId="5" fillId="0" borderId="2" xfId="0" applyNumberFormat="1" applyFont="1" applyBorder="1" applyAlignment="1" applyProtection="1">
      <alignment vertical="center"/>
      <protection hidden="1"/>
    </xf>
    <xf numFmtId="176" fontId="6" fillId="0" borderId="2" xfId="0" applyNumberFormat="1" applyFont="1" applyBorder="1" applyAlignment="1" applyProtection="1">
      <alignment vertical="center"/>
      <protection hidden="1"/>
    </xf>
    <xf numFmtId="49" fontId="6" fillId="0" borderId="29" xfId="0" applyNumberFormat="1" applyFont="1" applyBorder="1" applyAlignment="1" applyProtection="1">
      <alignment vertical="center"/>
      <protection hidden="1"/>
    </xf>
    <xf numFmtId="49" fontId="6" fillId="0" borderId="20" xfId="0" applyNumberFormat="1" applyFont="1" applyBorder="1" applyAlignment="1" applyProtection="1">
      <alignment vertical="center"/>
      <protection hidden="1"/>
    </xf>
    <xf numFmtId="49" fontId="5" fillId="0" borderId="3" xfId="0" applyNumberFormat="1" applyFont="1" applyBorder="1" applyAlignment="1" applyProtection="1">
      <alignment vertical="center"/>
      <protection hidden="1"/>
    </xf>
    <xf numFmtId="176" fontId="6" fillId="0" borderId="3" xfId="0" applyNumberFormat="1" applyFont="1" applyBorder="1" applyAlignment="1" applyProtection="1">
      <alignment vertical="center"/>
      <protection hidden="1"/>
    </xf>
    <xf numFmtId="49" fontId="6" fillId="0" borderId="30" xfId="0" applyNumberFormat="1" applyFont="1" applyBorder="1" applyAlignment="1" applyProtection="1">
      <alignment vertical="center"/>
      <protection hidden="1"/>
    </xf>
    <xf numFmtId="49" fontId="6" fillId="0" borderId="31" xfId="0" applyNumberFormat="1" applyFont="1" applyBorder="1" applyAlignment="1" applyProtection="1">
      <alignment vertical="center"/>
      <protection hidden="1"/>
    </xf>
    <xf numFmtId="49" fontId="5" fillId="0" borderId="4" xfId="0" applyNumberFormat="1" applyFont="1" applyBorder="1" applyAlignment="1" applyProtection="1">
      <alignment vertical="center"/>
      <protection hidden="1"/>
    </xf>
    <xf numFmtId="176" fontId="6" fillId="0" borderId="4" xfId="0" applyNumberFormat="1" applyFont="1" applyBorder="1" applyAlignment="1" applyProtection="1">
      <alignment vertical="center"/>
      <protection hidden="1"/>
    </xf>
    <xf numFmtId="49" fontId="2" fillId="0" borderId="0" xfId="0" applyNumberFormat="1" applyFont="1" applyProtection="1">
      <protection hidden="1"/>
    </xf>
    <xf numFmtId="0" fontId="2" fillId="0" borderId="0" xfId="0" applyFont="1" applyAlignment="1" applyProtection="1">
      <protection hidden="1"/>
    </xf>
    <xf numFmtId="0" fontId="9" fillId="0" borderId="0" xfId="0" applyFont="1" applyAlignment="1" applyProtection="1">
      <alignment horizontal="center" vertical="center"/>
      <protection hidden="1"/>
    </xf>
    <xf numFmtId="49" fontId="7" fillId="0" borderId="10" xfId="0" applyNumberFormat="1" applyFont="1" applyBorder="1" applyAlignment="1" applyProtection="1">
      <alignment horizontal="distributed" vertical="center"/>
      <protection hidden="1"/>
    </xf>
    <xf numFmtId="49" fontId="7" fillId="0" borderId="11" xfId="0" applyNumberFormat="1" applyFont="1" applyBorder="1" applyAlignment="1" applyProtection="1">
      <alignment horizontal="distributed" vertical="center"/>
      <protection hidden="1"/>
    </xf>
    <xf numFmtId="49" fontId="7" fillId="0" borderId="12" xfId="0" applyNumberFormat="1" applyFont="1" applyBorder="1" applyAlignment="1" applyProtection="1">
      <alignment horizontal="distributed" vertical="center"/>
      <protection hidden="1"/>
    </xf>
    <xf numFmtId="49" fontId="8" fillId="0" borderId="18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20" xfId="0" applyNumberFormat="1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7" fillId="2" borderId="16" xfId="0" applyFont="1" applyFill="1" applyBorder="1" applyAlignment="1" applyProtection="1">
      <alignment vertical="distributed" textRotation="255"/>
      <protection hidden="1"/>
    </xf>
    <xf numFmtId="0" fontId="7" fillId="2" borderId="21" xfId="0" applyFont="1" applyFill="1" applyBorder="1" applyAlignment="1" applyProtection="1">
      <alignment vertical="distributed" textRotation="255"/>
      <protection hidden="1"/>
    </xf>
    <xf numFmtId="0" fontId="7" fillId="2" borderId="3" xfId="0" applyFont="1" applyFill="1" applyBorder="1" applyAlignment="1" applyProtection="1">
      <alignment vertical="distributed" textRotation="255"/>
      <protection hidden="1"/>
    </xf>
    <xf numFmtId="0" fontId="3" fillId="2" borderId="16" xfId="0" applyFont="1" applyFill="1" applyBorder="1" applyAlignment="1" applyProtection="1">
      <alignment vertical="distributed" textRotation="255"/>
      <protection hidden="1"/>
    </xf>
    <xf numFmtId="0" fontId="3" fillId="2" borderId="21" xfId="0" applyFont="1" applyFill="1" applyBorder="1" applyAlignment="1" applyProtection="1">
      <alignment vertical="distributed" textRotation="255"/>
      <protection hidden="1"/>
    </xf>
    <xf numFmtId="0" fontId="3" fillId="2" borderId="3" xfId="0" applyFont="1" applyFill="1" applyBorder="1" applyAlignment="1" applyProtection="1">
      <alignment vertical="distributed" textRotation="255"/>
      <protection hidden="1"/>
    </xf>
    <xf numFmtId="0" fontId="7" fillId="0" borderId="17" xfId="0" applyFont="1" applyBorder="1" applyAlignment="1" applyProtection="1">
      <alignment vertical="distributed" textRotation="255"/>
      <protection hidden="1"/>
    </xf>
    <xf numFmtId="0" fontId="7" fillId="0" borderId="22" xfId="0" applyFont="1" applyBorder="1" applyAlignment="1" applyProtection="1">
      <alignment vertical="distributed" textRotation="255"/>
      <protection hidden="1"/>
    </xf>
    <xf numFmtId="0" fontId="7" fillId="0" borderId="7" xfId="0" applyFont="1" applyBorder="1" applyAlignment="1" applyProtection="1">
      <alignment vertical="distributed" textRotation="255"/>
      <protection hidden="1"/>
    </xf>
    <xf numFmtId="0" fontId="7" fillId="0" borderId="9" xfId="0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left" vertical="center"/>
      <protection hidden="1"/>
    </xf>
    <xf numFmtId="0" fontId="7" fillId="0" borderId="13" xfId="0" applyFont="1" applyBorder="1" applyAlignment="1" applyProtection="1">
      <alignment horizontal="distributed" vertical="center"/>
      <protection hidden="1"/>
    </xf>
    <xf numFmtId="0" fontId="7" fillId="0" borderId="14" xfId="0" applyFont="1" applyBorder="1" applyAlignment="1" applyProtection="1">
      <alignment horizontal="distributed" vertical="center"/>
      <protection hidden="1"/>
    </xf>
    <xf numFmtId="0" fontId="7" fillId="0" borderId="15" xfId="0" applyFont="1" applyBorder="1" applyAlignment="1" applyProtection="1">
      <alignment horizontal="distributed" vertical="center"/>
      <protection hidden="1"/>
    </xf>
    <xf numFmtId="0" fontId="7" fillId="0" borderId="16" xfId="0" applyFont="1" applyBorder="1" applyAlignment="1" applyProtection="1">
      <alignment vertical="distributed" textRotation="255"/>
      <protection hidden="1"/>
    </xf>
    <xf numFmtId="0" fontId="7" fillId="0" borderId="21" xfId="0" applyFont="1" applyBorder="1" applyAlignment="1" applyProtection="1">
      <alignment vertical="distributed" textRotation="255"/>
      <protection hidden="1"/>
    </xf>
    <xf numFmtId="0" fontId="7" fillId="0" borderId="3" xfId="0" applyFont="1" applyBorder="1" applyAlignment="1" applyProtection="1">
      <alignment vertical="distributed" textRotation="255"/>
      <protection hidden="1"/>
    </xf>
    <xf numFmtId="0" fontId="2" fillId="0" borderId="1" xfId="0" applyFont="1" applyBorder="1" applyAlignment="1" applyProtection="1">
      <protection hidden="1"/>
    </xf>
    <xf numFmtId="0" fontId="7" fillId="0" borderId="24" xfId="0" applyFont="1" applyBorder="1" applyAlignment="1" applyProtection="1">
      <alignment horizontal="distributed" vertical="center"/>
      <protection hidden="1"/>
    </xf>
    <xf numFmtId="0" fontId="7" fillId="0" borderId="25" xfId="0" applyFont="1" applyBorder="1" applyAlignment="1" applyProtection="1">
      <alignment horizontal="distributed" vertical="center"/>
      <protection hidden="1"/>
    </xf>
    <xf numFmtId="0" fontId="7" fillId="0" borderId="26" xfId="0" applyFont="1" applyBorder="1" applyAlignment="1" applyProtection="1">
      <alignment horizontal="distributed" vertical="center"/>
      <protection hidden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pane xSplit="3" ySplit="5" topLeftCell="D6" activePane="bottomRight" state="frozen"/>
      <selection activeCell="A4" sqref="A4:C4"/>
      <selection pane="topRight" activeCell="A4" sqref="A4:C4"/>
      <selection pane="bottomLeft" activeCell="A4" sqref="A4:C4"/>
      <selection pane="bottomRight" activeCell="C13" sqref="C13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12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13</v>
      </c>
      <c r="B6" s="19" t="s">
        <v>14</v>
      </c>
      <c r="C6" s="20" t="s">
        <v>15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16</v>
      </c>
      <c r="B7" s="19" t="s">
        <v>17</v>
      </c>
      <c r="C7" s="20" t="s">
        <v>18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19</v>
      </c>
      <c r="B8" s="19" t="s">
        <v>20</v>
      </c>
      <c r="C8" s="20" t="s">
        <v>21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22</v>
      </c>
      <c r="B9" s="19" t="s">
        <v>23</v>
      </c>
      <c r="C9" s="20" t="s">
        <v>24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25</v>
      </c>
      <c r="B10" s="24" t="s">
        <v>26</v>
      </c>
      <c r="C10" s="25" t="s">
        <v>27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28</v>
      </c>
      <c r="B11" s="28" t="s">
        <v>29</v>
      </c>
      <c r="C11" s="29" t="s">
        <v>30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31</v>
      </c>
      <c r="B12" s="19" t="s">
        <v>32</v>
      </c>
      <c r="C12" s="20" t="s">
        <v>33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34</v>
      </c>
      <c r="B13" s="19" t="s">
        <v>35</v>
      </c>
      <c r="C13" s="20" t="s">
        <v>36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37</v>
      </c>
      <c r="B14" s="19" t="s">
        <v>38</v>
      </c>
      <c r="C14" s="20" t="s">
        <v>39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40</v>
      </c>
      <c r="B15" s="24" t="s">
        <v>41</v>
      </c>
      <c r="C15" s="25" t="s">
        <v>42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43</v>
      </c>
      <c r="B16" s="28" t="s">
        <v>44</v>
      </c>
      <c r="C16" s="29" t="s">
        <v>45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46</v>
      </c>
      <c r="B17" s="19" t="s">
        <v>47</v>
      </c>
      <c r="C17" s="20" t="s">
        <v>48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49</v>
      </c>
      <c r="B18" s="19" t="s">
        <v>50</v>
      </c>
      <c r="C18" s="20" t="s">
        <v>51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52</v>
      </c>
      <c r="B19" s="19" t="s">
        <v>53</v>
      </c>
      <c r="C19" s="20" t="s">
        <v>54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55</v>
      </c>
      <c r="B20" s="24" t="s">
        <v>56</v>
      </c>
      <c r="C20" s="25" t="s">
        <v>57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58</v>
      </c>
      <c r="B21" s="28" t="s">
        <v>59</v>
      </c>
      <c r="C21" s="29" t="s">
        <v>60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61</v>
      </c>
      <c r="B22" s="19" t="s">
        <v>62</v>
      </c>
      <c r="C22" s="20" t="s">
        <v>63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64</v>
      </c>
      <c r="B23" s="19" t="s">
        <v>65</v>
      </c>
      <c r="C23" s="20" t="s">
        <v>66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67</v>
      </c>
      <c r="B24" s="19" t="s">
        <v>68</v>
      </c>
      <c r="C24" s="20" t="s">
        <v>69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70</v>
      </c>
      <c r="B25" s="24" t="s">
        <v>71</v>
      </c>
      <c r="C25" s="25" t="s">
        <v>72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73</v>
      </c>
      <c r="B26" s="28" t="s">
        <v>74</v>
      </c>
      <c r="C26" s="29" t="s">
        <v>75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76</v>
      </c>
      <c r="B27" s="19" t="s">
        <v>77</v>
      </c>
      <c r="C27" s="20" t="s">
        <v>78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79</v>
      </c>
      <c r="B28" s="19" t="s">
        <v>80</v>
      </c>
      <c r="C28" s="20" t="s">
        <v>81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82</v>
      </c>
      <c r="B29" s="19" t="s">
        <v>83</v>
      </c>
      <c r="C29" s="20" t="s">
        <v>84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85</v>
      </c>
      <c r="B30" s="24" t="s">
        <v>86</v>
      </c>
      <c r="C30" s="25" t="s">
        <v>87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88</v>
      </c>
      <c r="B31" s="28" t="s">
        <v>89</v>
      </c>
      <c r="C31" s="29" t="s">
        <v>90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91</v>
      </c>
      <c r="B32" s="19" t="s">
        <v>92</v>
      </c>
      <c r="C32" s="20" t="s">
        <v>93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95</v>
      </c>
      <c r="B33" s="19" t="s">
        <v>94</v>
      </c>
      <c r="C33" s="20" t="s">
        <v>96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97</v>
      </c>
      <c r="B34" s="19" t="s">
        <v>98</v>
      </c>
      <c r="C34" s="20" t="s">
        <v>99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100</v>
      </c>
      <c r="B35" s="24" t="s">
        <v>101</v>
      </c>
      <c r="C35" s="25" t="s">
        <v>102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 t="s">
        <v>103</v>
      </c>
      <c r="B36" s="28" t="s">
        <v>104</v>
      </c>
      <c r="C36" s="29" t="s">
        <v>105</v>
      </c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 t="s">
        <v>95</v>
      </c>
      <c r="B37" s="19" t="s">
        <v>106</v>
      </c>
      <c r="C37" s="20" t="s">
        <v>107</v>
      </c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 t="s">
        <v>109</v>
      </c>
      <c r="B38" s="19" t="s">
        <v>108</v>
      </c>
      <c r="C38" s="20" t="s">
        <v>110</v>
      </c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 t="s">
        <v>109</v>
      </c>
      <c r="B39" s="19" t="s">
        <v>111</v>
      </c>
      <c r="C39" s="20" t="s">
        <v>112</v>
      </c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 t="s">
        <v>95</v>
      </c>
      <c r="B40" s="24" t="s">
        <v>113</v>
      </c>
      <c r="C40" s="25" t="s">
        <v>114</v>
      </c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 t="s">
        <v>115</v>
      </c>
      <c r="B41" s="28" t="s">
        <v>116</v>
      </c>
      <c r="C41" s="29" t="s">
        <v>117</v>
      </c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 t="s">
        <v>118</v>
      </c>
      <c r="B42" s="19" t="s">
        <v>119</v>
      </c>
      <c r="C42" s="20" t="s">
        <v>120</v>
      </c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 t="s">
        <v>121</v>
      </c>
      <c r="B43" s="19" t="s">
        <v>122</v>
      </c>
      <c r="C43" s="20" t="s">
        <v>123</v>
      </c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C2:W2"/>
    <mergeCell ref="D3:G3"/>
    <mergeCell ref="H3:H5"/>
    <mergeCell ref="I3:I5"/>
    <mergeCell ref="J3:J5"/>
    <mergeCell ref="D4:D5"/>
    <mergeCell ref="E4:E5"/>
    <mergeCell ref="F4:F5"/>
    <mergeCell ref="G4:G5"/>
    <mergeCell ref="K5:T5"/>
    <mergeCell ref="V3:V5"/>
    <mergeCell ref="W3:W5"/>
    <mergeCell ref="P3:P4"/>
    <mergeCell ref="Q3:Q4"/>
    <mergeCell ref="S3:S4"/>
    <mergeCell ref="T3:T4"/>
    <mergeCell ref="R3:R4"/>
    <mergeCell ref="X3:X5"/>
    <mergeCell ref="A1:W1"/>
    <mergeCell ref="A3:C3"/>
    <mergeCell ref="A4:C4"/>
    <mergeCell ref="K3:K4"/>
    <mergeCell ref="L3:L4"/>
    <mergeCell ref="M3:M4"/>
    <mergeCell ref="N3:N4"/>
    <mergeCell ref="O3:O4"/>
    <mergeCell ref="U3:U5"/>
  </mergeCells>
  <phoneticPr fontId="1" type="noConversion"/>
  <pageMargins left="0.75" right="0.75" top="1" bottom="1" header="0.5" footer="0.5"/>
  <pageSetup paperSize="12" orientation="portrait" horizontalDpi="0" verticalDpi="18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activeCell="U8" sqref="U8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124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125</v>
      </c>
      <c r="B6" s="19" t="s">
        <v>14</v>
      </c>
      <c r="C6" s="20" t="s">
        <v>126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127</v>
      </c>
      <c r="B7" s="19" t="s">
        <v>17</v>
      </c>
      <c r="C7" s="20" t="s">
        <v>128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129</v>
      </c>
      <c r="B8" s="19" t="s">
        <v>20</v>
      </c>
      <c r="C8" s="20" t="s">
        <v>130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131</v>
      </c>
      <c r="B9" s="19" t="s">
        <v>23</v>
      </c>
      <c r="C9" s="20" t="s">
        <v>132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133</v>
      </c>
      <c r="B10" s="24" t="s">
        <v>26</v>
      </c>
      <c r="C10" s="25" t="s">
        <v>134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135</v>
      </c>
      <c r="B11" s="28" t="s">
        <v>29</v>
      </c>
      <c r="C11" s="29" t="s">
        <v>136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137</v>
      </c>
      <c r="B12" s="19" t="s">
        <v>32</v>
      </c>
      <c r="C12" s="20" t="s">
        <v>138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139</v>
      </c>
      <c r="B13" s="19" t="s">
        <v>35</v>
      </c>
      <c r="C13" s="20" t="s">
        <v>140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141</v>
      </c>
      <c r="B14" s="19" t="s">
        <v>38</v>
      </c>
      <c r="C14" s="20" t="s">
        <v>142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143</v>
      </c>
      <c r="B15" s="24" t="s">
        <v>41</v>
      </c>
      <c r="C15" s="25" t="s">
        <v>144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145</v>
      </c>
      <c r="B16" s="28" t="s">
        <v>44</v>
      </c>
      <c r="C16" s="29" t="s">
        <v>146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147</v>
      </c>
      <c r="B17" s="19" t="s">
        <v>47</v>
      </c>
      <c r="C17" s="20" t="s">
        <v>148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149</v>
      </c>
      <c r="B18" s="19" t="s">
        <v>50</v>
      </c>
      <c r="C18" s="20" t="s">
        <v>150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151</v>
      </c>
      <c r="B19" s="19" t="s">
        <v>53</v>
      </c>
      <c r="C19" s="20" t="s">
        <v>152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153</v>
      </c>
      <c r="B20" s="24" t="s">
        <v>56</v>
      </c>
      <c r="C20" s="25" t="s">
        <v>154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155</v>
      </c>
      <c r="B21" s="28" t="s">
        <v>59</v>
      </c>
      <c r="C21" s="29" t="s">
        <v>156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157</v>
      </c>
      <c r="B22" s="19" t="s">
        <v>62</v>
      </c>
      <c r="C22" s="20" t="s">
        <v>158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159</v>
      </c>
      <c r="B23" s="19" t="s">
        <v>65</v>
      </c>
      <c r="C23" s="20" t="s">
        <v>160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161</v>
      </c>
      <c r="B24" s="19" t="s">
        <v>68</v>
      </c>
      <c r="C24" s="20" t="s">
        <v>162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163</v>
      </c>
      <c r="B25" s="24" t="s">
        <v>71</v>
      </c>
      <c r="C25" s="25" t="s">
        <v>164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165</v>
      </c>
      <c r="B26" s="28" t="s">
        <v>74</v>
      </c>
      <c r="C26" s="29" t="s">
        <v>166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167</v>
      </c>
      <c r="B27" s="19" t="s">
        <v>77</v>
      </c>
      <c r="C27" s="20" t="s">
        <v>168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169</v>
      </c>
      <c r="B28" s="19" t="s">
        <v>80</v>
      </c>
      <c r="C28" s="20" t="s">
        <v>170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171</v>
      </c>
      <c r="B29" s="19" t="s">
        <v>83</v>
      </c>
      <c r="C29" s="20" t="s">
        <v>172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173</v>
      </c>
      <c r="B30" s="24" t="s">
        <v>86</v>
      </c>
      <c r="C30" s="25" t="s">
        <v>174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175</v>
      </c>
      <c r="B31" s="28" t="s">
        <v>89</v>
      </c>
      <c r="C31" s="29" t="s">
        <v>176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109</v>
      </c>
      <c r="B32" s="19" t="s">
        <v>92</v>
      </c>
      <c r="C32" s="20" t="s">
        <v>177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activeCell="J12" sqref="J12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178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179</v>
      </c>
      <c r="B6" s="19" t="s">
        <v>14</v>
      </c>
      <c r="C6" s="20" t="s">
        <v>180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181</v>
      </c>
      <c r="B7" s="19" t="s">
        <v>17</v>
      </c>
      <c r="C7" s="20" t="s">
        <v>182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183</v>
      </c>
      <c r="B8" s="19" t="s">
        <v>20</v>
      </c>
      <c r="C8" s="20" t="s">
        <v>184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109</v>
      </c>
      <c r="B9" s="19" t="s">
        <v>23</v>
      </c>
      <c r="C9" s="20" t="s">
        <v>185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186</v>
      </c>
      <c r="B10" s="24" t="s">
        <v>26</v>
      </c>
      <c r="C10" s="25" t="s">
        <v>187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188</v>
      </c>
      <c r="B11" s="28" t="s">
        <v>29</v>
      </c>
      <c r="C11" s="29" t="s">
        <v>189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109</v>
      </c>
      <c r="B12" s="19" t="s">
        <v>32</v>
      </c>
      <c r="C12" s="20" t="s">
        <v>190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191</v>
      </c>
      <c r="B13" s="19" t="s">
        <v>35</v>
      </c>
      <c r="C13" s="20" t="s">
        <v>192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193</v>
      </c>
      <c r="B14" s="19" t="s">
        <v>38</v>
      </c>
      <c r="C14" s="20" t="s">
        <v>194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195</v>
      </c>
      <c r="B15" s="24" t="s">
        <v>41</v>
      </c>
      <c r="C15" s="25" t="s">
        <v>196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197</v>
      </c>
      <c r="B16" s="28" t="s">
        <v>44</v>
      </c>
      <c r="C16" s="29" t="s">
        <v>198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199</v>
      </c>
      <c r="B17" s="19" t="s">
        <v>47</v>
      </c>
      <c r="C17" s="20" t="s">
        <v>200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201</v>
      </c>
      <c r="B18" s="19" t="s">
        <v>50</v>
      </c>
      <c r="C18" s="20" t="s">
        <v>202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203</v>
      </c>
      <c r="B19" s="19" t="s">
        <v>53</v>
      </c>
      <c r="C19" s="20" t="s">
        <v>204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205</v>
      </c>
      <c r="B20" s="24" t="s">
        <v>56</v>
      </c>
      <c r="C20" s="25" t="s">
        <v>206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207</v>
      </c>
      <c r="B21" s="28" t="s">
        <v>59</v>
      </c>
      <c r="C21" s="29" t="s">
        <v>208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209</v>
      </c>
      <c r="B22" s="19" t="s">
        <v>62</v>
      </c>
      <c r="C22" s="20" t="s">
        <v>210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211</v>
      </c>
      <c r="B23" s="19" t="s">
        <v>65</v>
      </c>
      <c r="C23" s="20" t="s">
        <v>212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213</v>
      </c>
      <c r="B24" s="19" t="s">
        <v>68</v>
      </c>
      <c r="C24" s="20" t="s">
        <v>214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215</v>
      </c>
      <c r="B25" s="24" t="s">
        <v>71</v>
      </c>
      <c r="C25" s="25" t="s">
        <v>216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217</v>
      </c>
      <c r="B26" s="28" t="s">
        <v>74</v>
      </c>
      <c r="C26" s="29" t="s">
        <v>218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219</v>
      </c>
      <c r="B27" s="19" t="s">
        <v>77</v>
      </c>
      <c r="C27" s="20" t="s">
        <v>220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221</v>
      </c>
      <c r="B28" s="19" t="s">
        <v>80</v>
      </c>
      <c r="C28" s="20" t="s">
        <v>222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223</v>
      </c>
      <c r="B29" s="19" t="s">
        <v>83</v>
      </c>
      <c r="C29" s="20" t="s">
        <v>224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225</v>
      </c>
      <c r="B30" s="24" t="s">
        <v>86</v>
      </c>
      <c r="C30" s="25" t="s">
        <v>226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227</v>
      </c>
      <c r="B31" s="28" t="s">
        <v>89</v>
      </c>
      <c r="C31" s="29" t="s">
        <v>228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229</v>
      </c>
      <c r="B32" s="19" t="s">
        <v>92</v>
      </c>
      <c r="C32" s="20" t="s">
        <v>230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231</v>
      </c>
      <c r="B33" s="19" t="s">
        <v>94</v>
      </c>
      <c r="C33" s="20" t="s">
        <v>232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233</v>
      </c>
      <c r="B34" s="19" t="s">
        <v>98</v>
      </c>
      <c r="C34" s="20" t="s">
        <v>234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235</v>
      </c>
      <c r="B35" s="24" t="s">
        <v>101</v>
      </c>
      <c r="C35" s="25" t="s">
        <v>236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 t="s">
        <v>237</v>
      </c>
      <c r="B36" s="28" t="s">
        <v>104</v>
      </c>
      <c r="C36" s="29" t="s">
        <v>238</v>
      </c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 t="s">
        <v>239</v>
      </c>
      <c r="B37" s="19" t="s">
        <v>106</v>
      </c>
      <c r="C37" s="20" t="s">
        <v>240</v>
      </c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 t="s">
        <v>241</v>
      </c>
      <c r="B38" s="19" t="s">
        <v>108</v>
      </c>
      <c r="C38" s="20" t="s">
        <v>242</v>
      </c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243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244</v>
      </c>
      <c r="B6" s="19" t="s">
        <v>14</v>
      </c>
      <c r="C6" s="20" t="s">
        <v>245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246</v>
      </c>
      <c r="B7" s="19" t="s">
        <v>17</v>
      </c>
      <c r="C7" s="20" t="s">
        <v>247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109</v>
      </c>
      <c r="B8" s="19" t="s">
        <v>20</v>
      </c>
      <c r="C8" s="20" t="s">
        <v>248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249</v>
      </c>
      <c r="B9" s="19" t="s">
        <v>23</v>
      </c>
      <c r="C9" s="20" t="s">
        <v>250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251</v>
      </c>
      <c r="B10" s="24" t="s">
        <v>26</v>
      </c>
      <c r="C10" s="25" t="s">
        <v>252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253</v>
      </c>
      <c r="B11" s="28" t="s">
        <v>29</v>
      </c>
      <c r="C11" s="29" t="s">
        <v>254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255</v>
      </c>
      <c r="B12" s="19" t="s">
        <v>32</v>
      </c>
      <c r="C12" s="20" t="s">
        <v>256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257</v>
      </c>
      <c r="B13" s="19" t="s">
        <v>35</v>
      </c>
      <c r="C13" s="20" t="s">
        <v>258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259</v>
      </c>
      <c r="B14" s="19" t="s">
        <v>38</v>
      </c>
      <c r="C14" s="20" t="s">
        <v>260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261</v>
      </c>
      <c r="B15" s="24" t="s">
        <v>41</v>
      </c>
      <c r="C15" s="25" t="s">
        <v>262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263</v>
      </c>
      <c r="B16" s="28" t="s">
        <v>44</v>
      </c>
      <c r="C16" s="29" t="s">
        <v>264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265</v>
      </c>
      <c r="B17" s="19" t="s">
        <v>47</v>
      </c>
      <c r="C17" s="20" t="s">
        <v>266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267</v>
      </c>
      <c r="B18" s="19" t="s">
        <v>50</v>
      </c>
      <c r="C18" s="20" t="s">
        <v>268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109</v>
      </c>
      <c r="B19" s="19" t="s">
        <v>53</v>
      </c>
      <c r="C19" s="20" t="s">
        <v>269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270</v>
      </c>
      <c r="B20" s="24" t="s">
        <v>56</v>
      </c>
      <c r="C20" s="25" t="s">
        <v>271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272</v>
      </c>
      <c r="B21" s="28" t="s">
        <v>59</v>
      </c>
      <c r="C21" s="29" t="s">
        <v>273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109</v>
      </c>
      <c r="B22" s="19" t="s">
        <v>62</v>
      </c>
      <c r="C22" s="20" t="s">
        <v>274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275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276</v>
      </c>
      <c r="B6" s="19" t="s">
        <v>14</v>
      </c>
      <c r="C6" s="20" t="s">
        <v>277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278</v>
      </c>
      <c r="B7" s="19" t="s">
        <v>17</v>
      </c>
      <c r="C7" s="20" t="s">
        <v>279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280</v>
      </c>
      <c r="B8" s="19" t="s">
        <v>20</v>
      </c>
      <c r="C8" s="20" t="s">
        <v>281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282</v>
      </c>
      <c r="B9" s="19" t="s">
        <v>23</v>
      </c>
      <c r="C9" s="20" t="s">
        <v>283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284</v>
      </c>
      <c r="B10" s="24" t="s">
        <v>26</v>
      </c>
      <c r="C10" s="25" t="s">
        <v>285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286</v>
      </c>
      <c r="B11" s="28" t="s">
        <v>29</v>
      </c>
      <c r="C11" s="29" t="s">
        <v>287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288</v>
      </c>
      <c r="B12" s="19" t="s">
        <v>32</v>
      </c>
      <c r="C12" s="20" t="s">
        <v>289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290</v>
      </c>
      <c r="B13" s="19" t="s">
        <v>35</v>
      </c>
      <c r="C13" s="20" t="s">
        <v>291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292</v>
      </c>
      <c r="B14" s="19" t="s">
        <v>38</v>
      </c>
      <c r="C14" s="20" t="s">
        <v>293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294</v>
      </c>
      <c r="B15" s="24" t="s">
        <v>41</v>
      </c>
      <c r="C15" s="25" t="s">
        <v>295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296</v>
      </c>
      <c r="B16" s="28" t="s">
        <v>44</v>
      </c>
      <c r="C16" s="29" t="s">
        <v>297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298</v>
      </c>
      <c r="B17" s="19" t="s">
        <v>47</v>
      </c>
      <c r="C17" s="20" t="s">
        <v>299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300</v>
      </c>
      <c r="B18" s="19" t="s">
        <v>50</v>
      </c>
      <c r="C18" s="20" t="s">
        <v>301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302</v>
      </c>
      <c r="B19" s="19" t="s">
        <v>53</v>
      </c>
      <c r="C19" s="20" t="s">
        <v>303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304</v>
      </c>
      <c r="B20" s="24" t="s">
        <v>56</v>
      </c>
      <c r="C20" s="25" t="s">
        <v>305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306</v>
      </c>
      <c r="B21" s="28" t="s">
        <v>59</v>
      </c>
      <c r="C21" s="29" t="s">
        <v>307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109</v>
      </c>
      <c r="B22" s="19" t="s">
        <v>62</v>
      </c>
      <c r="C22" s="20" t="s">
        <v>308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309</v>
      </c>
      <c r="B23" s="19" t="s">
        <v>65</v>
      </c>
      <c r="C23" s="20" t="s">
        <v>310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311</v>
      </c>
      <c r="B24" s="19" t="s">
        <v>68</v>
      </c>
      <c r="C24" s="20" t="s">
        <v>312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313</v>
      </c>
      <c r="B25" s="24" t="s">
        <v>71</v>
      </c>
      <c r="C25" s="25" t="s">
        <v>314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315</v>
      </c>
      <c r="B26" s="28" t="s">
        <v>74</v>
      </c>
      <c r="C26" s="29" t="s">
        <v>316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317</v>
      </c>
      <c r="B27" s="19" t="s">
        <v>77</v>
      </c>
      <c r="C27" s="20" t="s">
        <v>318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319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320</v>
      </c>
      <c r="B6" s="19" t="s">
        <v>14</v>
      </c>
      <c r="C6" s="20" t="s">
        <v>321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322</v>
      </c>
      <c r="B7" s="19" t="s">
        <v>17</v>
      </c>
      <c r="C7" s="20" t="s">
        <v>323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324</v>
      </c>
      <c r="B8" s="19" t="s">
        <v>20</v>
      </c>
      <c r="C8" s="20" t="s">
        <v>325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326</v>
      </c>
      <c r="B9" s="19" t="s">
        <v>23</v>
      </c>
      <c r="C9" s="20" t="s">
        <v>327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328</v>
      </c>
      <c r="B10" s="24" t="s">
        <v>26</v>
      </c>
      <c r="C10" s="25" t="s">
        <v>329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330</v>
      </c>
      <c r="B11" s="28" t="s">
        <v>29</v>
      </c>
      <c r="C11" s="29" t="s">
        <v>331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332</v>
      </c>
      <c r="B12" s="19" t="s">
        <v>32</v>
      </c>
      <c r="C12" s="20" t="s">
        <v>333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334</v>
      </c>
      <c r="B13" s="19" t="s">
        <v>35</v>
      </c>
      <c r="C13" s="20" t="s">
        <v>335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336</v>
      </c>
      <c r="B14" s="19" t="s">
        <v>38</v>
      </c>
      <c r="C14" s="20" t="s">
        <v>337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338</v>
      </c>
      <c r="B15" s="24" t="s">
        <v>41</v>
      </c>
      <c r="C15" s="25" t="s">
        <v>339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340</v>
      </c>
      <c r="B16" s="28" t="s">
        <v>44</v>
      </c>
      <c r="C16" s="29" t="s">
        <v>341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342</v>
      </c>
      <c r="B17" s="19" t="s">
        <v>47</v>
      </c>
      <c r="C17" s="20" t="s">
        <v>343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344</v>
      </c>
      <c r="B18" s="19" t="s">
        <v>50</v>
      </c>
      <c r="C18" s="20" t="s">
        <v>345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346</v>
      </c>
      <c r="B19" s="19" t="s">
        <v>53</v>
      </c>
      <c r="C19" s="20" t="s">
        <v>347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348</v>
      </c>
      <c r="B20" s="24" t="s">
        <v>56</v>
      </c>
      <c r="C20" s="25" t="s">
        <v>349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350</v>
      </c>
      <c r="B21" s="28" t="s">
        <v>59</v>
      </c>
      <c r="C21" s="29" t="s">
        <v>351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352</v>
      </c>
      <c r="B22" s="19" t="s">
        <v>62</v>
      </c>
      <c r="C22" s="20" t="s">
        <v>353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354</v>
      </c>
      <c r="B23" s="19" t="s">
        <v>65</v>
      </c>
      <c r="C23" s="20" t="s">
        <v>355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356</v>
      </c>
      <c r="B24" s="19" t="s">
        <v>68</v>
      </c>
      <c r="C24" s="20" t="s">
        <v>357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109</v>
      </c>
      <c r="B25" s="24" t="s">
        <v>71</v>
      </c>
      <c r="C25" s="25" t="s">
        <v>358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359</v>
      </c>
      <c r="B26" s="28" t="s">
        <v>74</v>
      </c>
      <c r="C26" s="29" t="s">
        <v>360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361</v>
      </c>
      <c r="B27" s="19" t="s">
        <v>77</v>
      </c>
      <c r="C27" s="20" t="s">
        <v>362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363</v>
      </c>
      <c r="B28" s="19" t="s">
        <v>80</v>
      </c>
      <c r="C28" s="20" t="s">
        <v>364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365</v>
      </c>
      <c r="B29" s="19" t="s">
        <v>83</v>
      </c>
      <c r="C29" s="20" t="s">
        <v>366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367</v>
      </c>
      <c r="B30" s="24" t="s">
        <v>86</v>
      </c>
      <c r="C30" s="25" t="s">
        <v>368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369</v>
      </c>
      <c r="B31" s="28" t="s">
        <v>89</v>
      </c>
      <c r="C31" s="29" t="s">
        <v>370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371</v>
      </c>
      <c r="B32" s="19" t="s">
        <v>92</v>
      </c>
      <c r="C32" s="20" t="s">
        <v>372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109</v>
      </c>
      <c r="B33" s="19" t="s">
        <v>94</v>
      </c>
      <c r="C33" s="20" t="s">
        <v>373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374</v>
      </c>
      <c r="B34" s="19" t="s">
        <v>98</v>
      </c>
      <c r="C34" s="20" t="s">
        <v>375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376</v>
      </c>
      <c r="B35" s="24" t="s">
        <v>101</v>
      </c>
      <c r="C35" s="25" t="s">
        <v>377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 t="s">
        <v>378</v>
      </c>
      <c r="B36" s="28" t="s">
        <v>104</v>
      </c>
      <c r="C36" s="29" t="s">
        <v>379</v>
      </c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 t="s">
        <v>380</v>
      </c>
      <c r="B37" s="19" t="s">
        <v>106</v>
      </c>
      <c r="C37" s="20" t="s">
        <v>381</v>
      </c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 t="s">
        <v>382</v>
      </c>
      <c r="B38" s="19" t="s">
        <v>108</v>
      </c>
      <c r="C38" s="20" t="s">
        <v>383</v>
      </c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 t="s">
        <v>384</v>
      </c>
      <c r="B39" s="19" t="s">
        <v>111</v>
      </c>
      <c r="C39" s="20" t="s">
        <v>385</v>
      </c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386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387</v>
      </c>
      <c r="B6" s="19" t="s">
        <v>14</v>
      </c>
      <c r="C6" s="20" t="s">
        <v>388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389</v>
      </c>
      <c r="B7" s="19" t="s">
        <v>17</v>
      </c>
      <c r="C7" s="20" t="s">
        <v>390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391</v>
      </c>
      <c r="B8" s="19" t="s">
        <v>26</v>
      </c>
      <c r="C8" s="20" t="s">
        <v>392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393</v>
      </c>
      <c r="B9" s="19" t="s">
        <v>29</v>
      </c>
      <c r="C9" s="20" t="s">
        <v>394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395</v>
      </c>
      <c r="B10" s="24" t="s">
        <v>32</v>
      </c>
      <c r="C10" s="25" t="s">
        <v>396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397</v>
      </c>
      <c r="B11" s="28" t="s">
        <v>35</v>
      </c>
      <c r="C11" s="29" t="s">
        <v>398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399</v>
      </c>
      <c r="B12" s="19" t="s">
        <v>38</v>
      </c>
      <c r="C12" s="20" t="s">
        <v>400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401</v>
      </c>
      <c r="B13" s="19" t="s">
        <v>41</v>
      </c>
      <c r="C13" s="20" t="s">
        <v>402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403</v>
      </c>
      <c r="B14" s="19" t="s">
        <v>47</v>
      </c>
      <c r="C14" s="20" t="s">
        <v>404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405</v>
      </c>
      <c r="B15" s="24" t="s">
        <v>50</v>
      </c>
      <c r="C15" s="25" t="s">
        <v>406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407</v>
      </c>
      <c r="B16" s="28" t="s">
        <v>53</v>
      </c>
      <c r="C16" s="29" t="s">
        <v>408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409</v>
      </c>
      <c r="B17" s="19" t="s">
        <v>56</v>
      </c>
      <c r="C17" s="20" t="s">
        <v>410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109</v>
      </c>
      <c r="B18" s="19" t="s">
        <v>59</v>
      </c>
      <c r="C18" s="20" t="s">
        <v>117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411</v>
      </c>
      <c r="B19" s="19" t="s">
        <v>68</v>
      </c>
      <c r="C19" s="20" t="s">
        <v>412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413</v>
      </c>
      <c r="B20" s="24" t="s">
        <v>74</v>
      </c>
      <c r="C20" s="25" t="s">
        <v>414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415</v>
      </c>
      <c r="B21" s="28" t="s">
        <v>77</v>
      </c>
      <c r="C21" s="29" t="s">
        <v>416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417</v>
      </c>
      <c r="B22" s="19" t="s">
        <v>80</v>
      </c>
      <c r="C22" s="20" t="s">
        <v>418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419</v>
      </c>
      <c r="B23" s="19" t="s">
        <v>86</v>
      </c>
      <c r="C23" s="20" t="s">
        <v>420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421</v>
      </c>
      <c r="B24" s="19" t="s">
        <v>89</v>
      </c>
      <c r="C24" s="20" t="s">
        <v>422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109</v>
      </c>
      <c r="B25" s="24" t="s">
        <v>92</v>
      </c>
      <c r="C25" s="25" t="s">
        <v>123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109</v>
      </c>
      <c r="B26" s="28" t="s">
        <v>94</v>
      </c>
      <c r="C26" s="29" t="s">
        <v>423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109</v>
      </c>
      <c r="B27" s="19" t="s">
        <v>98</v>
      </c>
      <c r="C27" s="20" t="s">
        <v>424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425</v>
      </c>
      <c r="B28" s="19" t="s">
        <v>101</v>
      </c>
      <c r="C28" s="20" t="s">
        <v>426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427</v>
      </c>
      <c r="B29" s="19" t="s">
        <v>104</v>
      </c>
      <c r="C29" s="20" t="s">
        <v>428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429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430</v>
      </c>
      <c r="B6" s="19" t="s">
        <v>14</v>
      </c>
      <c r="C6" s="20" t="s">
        <v>431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432</v>
      </c>
      <c r="B7" s="19" t="s">
        <v>17</v>
      </c>
      <c r="C7" s="20" t="s">
        <v>433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434</v>
      </c>
      <c r="B8" s="19" t="s">
        <v>20</v>
      </c>
      <c r="C8" s="20" t="s">
        <v>435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436</v>
      </c>
      <c r="B9" s="19" t="s">
        <v>23</v>
      </c>
      <c r="C9" s="20" t="s">
        <v>437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438</v>
      </c>
      <c r="B10" s="24" t="s">
        <v>26</v>
      </c>
      <c r="C10" s="25" t="s">
        <v>439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440</v>
      </c>
      <c r="B11" s="28" t="s">
        <v>29</v>
      </c>
      <c r="C11" s="29" t="s">
        <v>441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442</v>
      </c>
      <c r="B12" s="19" t="s">
        <v>32</v>
      </c>
      <c r="C12" s="20" t="s">
        <v>443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444</v>
      </c>
      <c r="B13" s="19" t="s">
        <v>35</v>
      </c>
      <c r="C13" s="20" t="s">
        <v>445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446</v>
      </c>
      <c r="B14" s="19" t="s">
        <v>38</v>
      </c>
      <c r="C14" s="20" t="s">
        <v>447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448</v>
      </c>
      <c r="B15" s="24" t="s">
        <v>41</v>
      </c>
      <c r="C15" s="25" t="s">
        <v>449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450</v>
      </c>
      <c r="B16" s="28" t="s">
        <v>44</v>
      </c>
      <c r="C16" s="29" t="s">
        <v>451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452</v>
      </c>
      <c r="B17" s="19" t="s">
        <v>47</v>
      </c>
      <c r="C17" s="20" t="s">
        <v>453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454</v>
      </c>
      <c r="B18" s="19" t="s">
        <v>50</v>
      </c>
      <c r="C18" s="20" t="s">
        <v>455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456</v>
      </c>
      <c r="B19" s="19" t="s">
        <v>62</v>
      </c>
      <c r="C19" s="20" t="s">
        <v>457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458</v>
      </c>
      <c r="B20" s="24" t="s">
        <v>65</v>
      </c>
      <c r="C20" s="25" t="s">
        <v>459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109</v>
      </c>
      <c r="B21" s="28" t="s">
        <v>68</v>
      </c>
      <c r="C21" s="29" t="s">
        <v>460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461</v>
      </c>
      <c r="B22" s="19" t="s">
        <v>71</v>
      </c>
      <c r="C22" s="20" t="s">
        <v>462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463</v>
      </c>
      <c r="B23" s="19" t="s">
        <v>74</v>
      </c>
      <c r="C23" s="20" t="s">
        <v>464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465</v>
      </c>
      <c r="B24" s="19" t="s">
        <v>77</v>
      </c>
      <c r="C24" s="20" t="s">
        <v>466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467</v>
      </c>
      <c r="B25" s="24" t="s">
        <v>80</v>
      </c>
      <c r="C25" s="25" t="s">
        <v>468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469</v>
      </c>
      <c r="B26" s="28" t="s">
        <v>83</v>
      </c>
      <c r="C26" s="29" t="s">
        <v>470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471</v>
      </c>
      <c r="B27" s="19" t="s">
        <v>89</v>
      </c>
      <c r="C27" s="20" t="s">
        <v>472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473</v>
      </c>
      <c r="B28" s="19" t="s">
        <v>92</v>
      </c>
      <c r="C28" s="20" t="s">
        <v>474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475</v>
      </c>
      <c r="B29" s="19" t="s">
        <v>94</v>
      </c>
      <c r="C29" s="20" t="s">
        <v>476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477</v>
      </c>
      <c r="B30" s="24" t="s">
        <v>98</v>
      </c>
      <c r="C30" s="25" t="s">
        <v>478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479</v>
      </c>
      <c r="B31" s="28" t="s">
        <v>104</v>
      </c>
      <c r="C31" s="29" t="s">
        <v>480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481</v>
      </c>
      <c r="B32" s="19" t="s">
        <v>108</v>
      </c>
      <c r="C32" s="20" t="s">
        <v>482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483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484</v>
      </c>
      <c r="B6" s="19" t="s">
        <v>14</v>
      </c>
      <c r="C6" s="20" t="s">
        <v>485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486</v>
      </c>
      <c r="B7" s="19" t="s">
        <v>17</v>
      </c>
      <c r="C7" s="20" t="s">
        <v>487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488</v>
      </c>
      <c r="B8" s="19" t="s">
        <v>23</v>
      </c>
      <c r="C8" s="20" t="s">
        <v>489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490</v>
      </c>
      <c r="B9" s="19" t="s">
        <v>26</v>
      </c>
      <c r="C9" s="20" t="s">
        <v>491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492</v>
      </c>
      <c r="B10" s="24" t="s">
        <v>29</v>
      </c>
      <c r="C10" s="25" t="s">
        <v>493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494</v>
      </c>
      <c r="B11" s="28" t="s">
        <v>32</v>
      </c>
      <c r="C11" s="29" t="s">
        <v>495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496</v>
      </c>
      <c r="B12" s="19" t="s">
        <v>35</v>
      </c>
      <c r="C12" s="20" t="s">
        <v>497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498</v>
      </c>
      <c r="B13" s="19" t="s">
        <v>38</v>
      </c>
      <c r="C13" s="20" t="s">
        <v>499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500</v>
      </c>
      <c r="B14" s="19" t="s">
        <v>41</v>
      </c>
      <c r="C14" s="20" t="s">
        <v>501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502</v>
      </c>
      <c r="B15" s="24" t="s">
        <v>44</v>
      </c>
      <c r="C15" s="25" t="s">
        <v>503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504</v>
      </c>
      <c r="B16" s="28" t="s">
        <v>47</v>
      </c>
      <c r="C16" s="29" t="s">
        <v>505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506</v>
      </c>
      <c r="B17" s="19" t="s">
        <v>50</v>
      </c>
      <c r="C17" s="20" t="s">
        <v>507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508</v>
      </c>
      <c r="B18" s="19" t="s">
        <v>53</v>
      </c>
      <c r="C18" s="20" t="s">
        <v>509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510</v>
      </c>
      <c r="B19" s="19" t="s">
        <v>56</v>
      </c>
      <c r="C19" s="20" t="s">
        <v>511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512</v>
      </c>
      <c r="B20" s="24" t="s">
        <v>59</v>
      </c>
      <c r="C20" s="25" t="s">
        <v>513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514</v>
      </c>
      <c r="B21" s="28" t="s">
        <v>62</v>
      </c>
      <c r="C21" s="29" t="s">
        <v>515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516</v>
      </c>
      <c r="B22" s="19" t="s">
        <v>68</v>
      </c>
      <c r="C22" s="20" t="s">
        <v>517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518</v>
      </c>
      <c r="B23" s="19" t="s">
        <v>71</v>
      </c>
      <c r="C23" s="20" t="s">
        <v>519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520</v>
      </c>
      <c r="B24" s="19" t="s">
        <v>77</v>
      </c>
      <c r="C24" s="20" t="s">
        <v>521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522</v>
      </c>
      <c r="B25" s="24" t="s">
        <v>80</v>
      </c>
      <c r="C25" s="25" t="s">
        <v>523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524</v>
      </c>
      <c r="B26" s="28" t="s">
        <v>83</v>
      </c>
      <c r="C26" s="29" t="s">
        <v>525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526</v>
      </c>
      <c r="B27" s="19" t="s">
        <v>86</v>
      </c>
      <c r="C27" s="20" t="s">
        <v>527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528</v>
      </c>
      <c r="B28" s="19" t="s">
        <v>92</v>
      </c>
      <c r="C28" s="20" t="s">
        <v>529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530</v>
      </c>
      <c r="B29" s="19" t="s">
        <v>94</v>
      </c>
      <c r="C29" s="20" t="s">
        <v>531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532</v>
      </c>
      <c r="B30" s="24" t="s">
        <v>98</v>
      </c>
      <c r="C30" s="25" t="s">
        <v>533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534</v>
      </c>
      <c r="B31" s="28" t="s">
        <v>101</v>
      </c>
      <c r="C31" s="29" t="s">
        <v>535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536</v>
      </c>
      <c r="B32" s="19" t="s">
        <v>104</v>
      </c>
      <c r="C32" s="20" t="s">
        <v>537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538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539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540</v>
      </c>
      <c r="B6" s="19" t="s">
        <v>17</v>
      </c>
      <c r="C6" s="20" t="s">
        <v>541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542</v>
      </c>
      <c r="B7" s="19" t="s">
        <v>20</v>
      </c>
      <c r="C7" s="20" t="s">
        <v>543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544</v>
      </c>
      <c r="B8" s="19" t="s">
        <v>23</v>
      </c>
      <c r="C8" s="20" t="s">
        <v>545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546</v>
      </c>
      <c r="B9" s="19" t="s">
        <v>26</v>
      </c>
      <c r="C9" s="20" t="s">
        <v>547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548</v>
      </c>
      <c r="B10" s="24" t="s">
        <v>29</v>
      </c>
      <c r="C10" s="25" t="s">
        <v>549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109</v>
      </c>
      <c r="B11" s="28" t="s">
        <v>35</v>
      </c>
      <c r="C11" s="29" t="s">
        <v>550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551</v>
      </c>
      <c r="B12" s="19" t="s">
        <v>38</v>
      </c>
      <c r="C12" s="20" t="s">
        <v>552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553</v>
      </c>
      <c r="B13" s="19" t="s">
        <v>44</v>
      </c>
      <c r="C13" s="20" t="s">
        <v>554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555</v>
      </c>
      <c r="B14" s="19" t="s">
        <v>47</v>
      </c>
      <c r="C14" s="20" t="s">
        <v>556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109</v>
      </c>
      <c r="B15" s="24" t="s">
        <v>50</v>
      </c>
      <c r="C15" s="25" t="s">
        <v>316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109</v>
      </c>
      <c r="B16" s="28" t="s">
        <v>68</v>
      </c>
      <c r="C16" s="29" t="s">
        <v>312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109</v>
      </c>
      <c r="B17" s="19" t="s">
        <v>74</v>
      </c>
      <c r="C17" s="20" t="s">
        <v>318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557</v>
      </c>
      <c r="B18" s="19" t="s">
        <v>77</v>
      </c>
      <c r="C18" s="20" t="s">
        <v>558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559</v>
      </c>
      <c r="B19" s="19" t="s">
        <v>89</v>
      </c>
      <c r="C19" s="20" t="s">
        <v>560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561</v>
      </c>
      <c r="B20" s="24" t="s">
        <v>92</v>
      </c>
      <c r="C20" s="25" t="s">
        <v>562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109</v>
      </c>
      <c r="B21" s="28" t="s">
        <v>94</v>
      </c>
      <c r="C21" s="29" t="s">
        <v>314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563</v>
      </c>
      <c r="B22" s="19" t="s">
        <v>98</v>
      </c>
      <c r="C22" s="20" t="s">
        <v>564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565</v>
      </c>
      <c r="B23" s="19" t="s">
        <v>101</v>
      </c>
      <c r="C23" s="20" t="s">
        <v>566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567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568</v>
      </c>
      <c r="B6" s="19" t="s">
        <v>14</v>
      </c>
      <c r="C6" s="20" t="s">
        <v>569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570</v>
      </c>
      <c r="B7" s="19" t="s">
        <v>17</v>
      </c>
      <c r="C7" s="20" t="s">
        <v>571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572</v>
      </c>
      <c r="B8" s="19" t="s">
        <v>20</v>
      </c>
      <c r="C8" s="20" t="s">
        <v>573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574</v>
      </c>
      <c r="B9" s="19" t="s">
        <v>23</v>
      </c>
      <c r="C9" s="20" t="s">
        <v>575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109</v>
      </c>
      <c r="B10" s="24" t="s">
        <v>29</v>
      </c>
      <c r="C10" s="25" t="s">
        <v>385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576</v>
      </c>
      <c r="B11" s="28" t="s">
        <v>32</v>
      </c>
      <c r="C11" s="29" t="s">
        <v>577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578</v>
      </c>
      <c r="B12" s="19" t="s">
        <v>35</v>
      </c>
      <c r="C12" s="20" t="s">
        <v>579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109</v>
      </c>
      <c r="B13" s="19" t="s">
        <v>38</v>
      </c>
      <c r="C13" s="20" t="s">
        <v>377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109</v>
      </c>
      <c r="B14" s="19" t="s">
        <v>41</v>
      </c>
      <c r="C14" s="20" t="s">
        <v>383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580</v>
      </c>
      <c r="B15" s="24" t="s">
        <v>44</v>
      </c>
      <c r="C15" s="25" t="s">
        <v>581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582</v>
      </c>
      <c r="B16" s="28" t="s">
        <v>47</v>
      </c>
      <c r="C16" s="29" t="s">
        <v>583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109</v>
      </c>
      <c r="B17" s="19" t="s">
        <v>50</v>
      </c>
      <c r="C17" s="20" t="s">
        <v>584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585</v>
      </c>
      <c r="B18" s="19" t="s">
        <v>53</v>
      </c>
      <c r="C18" s="20" t="s">
        <v>586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109</v>
      </c>
      <c r="B19" s="19" t="s">
        <v>59</v>
      </c>
      <c r="C19" s="20" t="s">
        <v>587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588</v>
      </c>
      <c r="B20" s="24" t="s">
        <v>62</v>
      </c>
      <c r="C20" s="25" t="s">
        <v>589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590</v>
      </c>
      <c r="B21" s="28" t="s">
        <v>65</v>
      </c>
      <c r="C21" s="29" t="s">
        <v>591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109</v>
      </c>
      <c r="B22" s="19" t="s">
        <v>68</v>
      </c>
      <c r="C22" s="20" t="s">
        <v>379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592</v>
      </c>
      <c r="B23" s="19" t="s">
        <v>71</v>
      </c>
      <c r="C23" s="20" t="s">
        <v>593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109</v>
      </c>
      <c r="B24" s="19" t="s">
        <v>74</v>
      </c>
      <c r="C24" s="20" t="s">
        <v>120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594</v>
      </c>
      <c r="B25" s="24" t="s">
        <v>83</v>
      </c>
      <c r="C25" s="25" t="s">
        <v>595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596</v>
      </c>
      <c r="B26" s="28" t="s">
        <v>86</v>
      </c>
      <c r="C26" s="29" t="s">
        <v>597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598</v>
      </c>
      <c r="B27" s="19" t="s">
        <v>89</v>
      </c>
      <c r="C27" s="20" t="s">
        <v>599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600</v>
      </c>
      <c r="B28" s="19" t="s">
        <v>92</v>
      </c>
      <c r="C28" s="20" t="s">
        <v>601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602</v>
      </c>
      <c r="B29" s="19" t="s">
        <v>94</v>
      </c>
      <c r="C29" s="20" t="s">
        <v>603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109</v>
      </c>
      <c r="B30" s="24" t="s">
        <v>98</v>
      </c>
      <c r="C30" s="25" t="s">
        <v>604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109</v>
      </c>
      <c r="B31" s="28" t="s">
        <v>101</v>
      </c>
      <c r="C31" s="29" t="s">
        <v>605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606</v>
      </c>
      <c r="B32" s="19" t="s">
        <v>104</v>
      </c>
      <c r="C32" s="20" t="s">
        <v>607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608</v>
      </c>
      <c r="B33" s="19" t="s">
        <v>106</v>
      </c>
      <c r="C33" s="20" t="s">
        <v>609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610</v>
      </c>
      <c r="B34" s="19" t="s">
        <v>108</v>
      </c>
      <c r="C34" s="20" t="s">
        <v>611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612</v>
      </c>
      <c r="B35" s="24" t="s">
        <v>111</v>
      </c>
      <c r="C35" s="25" t="s">
        <v>613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 t="s">
        <v>614</v>
      </c>
      <c r="B36" s="28" t="s">
        <v>116</v>
      </c>
      <c r="C36" s="29" t="s">
        <v>615</v>
      </c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 t="s">
        <v>616</v>
      </c>
      <c r="B37" s="19" t="s">
        <v>119</v>
      </c>
      <c r="C37" s="20" t="s">
        <v>617</v>
      </c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 t="s">
        <v>618</v>
      </c>
      <c r="B38" s="19" t="s">
        <v>122</v>
      </c>
      <c r="C38" s="20" t="s">
        <v>619</v>
      </c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 t="s">
        <v>620</v>
      </c>
      <c r="B39" s="19" t="s">
        <v>621</v>
      </c>
      <c r="C39" s="20" t="s">
        <v>622</v>
      </c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623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624</v>
      </c>
      <c r="B6" s="19" t="s">
        <v>14</v>
      </c>
      <c r="C6" s="20" t="s">
        <v>625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626</v>
      </c>
      <c r="B7" s="19" t="s">
        <v>17</v>
      </c>
      <c r="C7" s="20" t="s">
        <v>627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628</v>
      </c>
      <c r="B8" s="19" t="s">
        <v>20</v>
      </c>
      <c r="C8" s="20" t="s">
        <v>629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630</v>
      </c>
      <c r="B9" s="19" t="s">
        <v>23</v>
      </c>
      <c r="C9" s="20" t="s">
        <v>631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632</v>
      </c>
      <c r="B10" s="24" t="s">
        <v>32</v>
      </c>
      <c r="C10" s="25" t="s">
        <v>633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634</v>
      </c>
      <c r="B11" s="28" t="s">
        <v>35</v>
      </c>
      <c r="C11" s="29" t="s">
        <v>635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636</v>
      </c>
      <c r="B12" s="19" t="s">
        <v>38</v>
      </c>
      <c r="C12" s="20" t="s">
        <v>637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638</v>
      </c>
      <c r="B13" s="19" t="s">
        <v>41</v>
      </c>
      <c r="C13" s="20" t="s">
        <v>639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109</v>
      </c>
      <c r="B14" s="19" t="s">
        <v>47</v>
      </c>
      <c r="C14" s="20" t="s">
        <v>426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109</v>
      </c>
      <c r="B15" s="24" t="s">
        <v>50</v>
      </c>
      <c r="C15" s="25" t="s">
        <v>428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640</v>
      </c>
      <c r="B16" s="28" t="s">
        <v>62</v>
      </c>
      <c r="C16" s="29" t="s">
        <v>641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642</v>
      </c>
      <c r="B17" s="19" t="s">
        <v>65</v>
      </c>
      <c r="C17" s="20" t="s">
        <v>643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644</v>
      </c>
      <c r="B18" s="19" t="s">
        <v>68</v>
      </c>
      <c r="C18" s="20" t="s">
        <v>645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646</v>
      </c>
      <c r="B19" s="19" t="s">
        <v>77</v>
      </c>
      <c r="C19" s="20" t="s">
        <v>647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648</v>
      </c>
      <c r="B20" s="24" t="s">
        <v>86</v>
      </c>
      <c r="C20" s="25" t="s">
        <v>649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650</v>
      </c>
      <c r="B21" s="28" t="s">
        <v>92</v>
      </c>
      <c r="C21" s="29" t="s">
        <v>651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652</v>
      </c>
      <c r="B22" s="19" t="s">
        <v>94</v>
      </c>
      <c r="C22" s="20" t="s">
        <v>653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654</v>
      </c>
      <c r="B23" s="19" t="s">
        <v>98</v>
      </c>
      <c r="C23" s="20" t="s">
        <v>655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656</v>
      </c>
      <c r="B24" s="19" t="s">
        <v>104</v>
      </c>
      <c r="C24" s="20" t="s">
        <v>657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658</v>
      </c>
      <c r="B25" s="24" t="s">
        <v>108</v>
      </c>
      <c r="C25" s="25" t="s">
        <v>659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660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661</v>
      </c>
      <c r="B6" s="19" t="s">
        <v>14</v>
      </c>
      <c r="C6" s="20" t="s">
        <v>662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663</v>
      </c>
      <c r="B7" s="19" t="s">
        <v>17</v>
      </c>
      <c r="C7" s="20" t="s">
        <v>664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665</v>
      </c>
      <c r="B8" s="19" t="s">
        <v>20</v>
      </c>
      <c r="C8" s="20" t="s">
        <v>666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667</v>
      </c>
      <c r="B9" s="19" t="s">
        <v>26</v>
      </c>
      <c r="C9" s="20" t="s">
        <v>668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669</v>
      </c>
      <c r="B10" s="24" t="s">
        <v>29</v>
      </c>
      <c r="C10" s="25" t="s">
        <v>670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671</v>
      </c>
      <c r="B11" s="28" t="s">
        <v>32</v>
      </c>
      <c r="C11" s="29" t="s">
        <v>672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673</v>
      </c>
      <c r="B12" s="19" t="s">
        <v>35</v>
      </c>
      <c r="C12" s="20" t="s">
        <v>674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675</v>
      </c>
      <c r="B13" s="19" t="s">
        <v>38</v>
      </c>
      <c r="C13" s="20" t="s">
        <v>676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677</v>
      </c>
      <c r="B14" s="19" t="s">
        <v>41</v>
      </c>
      <c r="C14" s="20" t="s">
        <v>678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679</v>
      </c>
      <c r="B15" s="24" t="s">
        <v>44</v>
      </c>
      <c r="C15" s="25" t="s">
        <v>680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681</v>
      </c>
      <c r="B16" s="28" t="s">
        <v>47</v>
      </c>
      <c r="C16" s="29" t="s">
        <v>682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683</v>
      </c>
      <c r="B17" s="19" t="s">
        <v>53</v>
      </c>
      <c r="C17" s="20" t="s">
        <v>684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685</v>
      </c>
      <c r="B18" s="19" t="s">
        <v>59</v>
      </c>
      <c r="C18" s="20" t="s">
        <v>686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687</v>
      </c>
      <c r="B19" s="19" t="s">
        <v>62</v>
      </c>
      <c r="C19" s="20" t="s">
        <v>688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689</v>
      </c>
      <c r="B20" s="24" t="s">
        <v>65</v>
      </c>
      <c r="C20" s="25" t="s">
        <v>690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691</v>
      </c>
      <c r="B21" s="28" t="s">
        <v>71</v>
      </c>
      <c r="C21" s="29" t="s">
        <v>692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693</v>
      </c>
      <c r="B22" s="19" t="s">
        <v>74</v>
      </c>
      <c r="C22" s="20" t="s">
        <v>694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695</v>
      </c>
      <c r="B23" s="19" t="s">
        <v>77</v>
      </c>
      <c r="C23" s="20" t="s">
        <v>696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697</v>
      </c>
      <c r="B24" s="19" t="s">
        <v>83</v>
      </c>
      <c r="C24" s="20" t="s">
        <v>698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699</v>
      </c>
      <c r="B25" s="24" t="s">
        <v>86</v>
      </c>
      <c r="C25" s="25" t="s">
        <v>700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701</v>
      </c>
      <c r="B26" s="28" t="s">
        <v>89</v>
      </c>
      <c r="C26" s="29" t="s">
        <v>702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703</v>
      </c>
      <c r="B27" s="19" t="s">
        <v>94</v>
      </c>
      <c r="C27" s="20" t="s">
        <v>704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705</v>
      </c>
      <c r="B28" s="19" t="s">
        <v>98</v>
      </c>
      <c r="C28" s="20" t="s">
        <v>706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707</v>
      </c>
      <c r="B29" s="19" t="s">
        <v>101</v>
      </c>
      <c r="C29" s="20" t="s">
        <v>708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709</v>
      </c>
      <c r="B30" s="24" t="s">
        <v>104</v>
      </c>
      <c r="C30" s="25" t="s">
        <v>710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711</v>
      </c>
      <c r="B31" s="28" t="s">
        <v>106</v>
      </c>
      <c r="C31" s="29" t="s">
        <v>712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713</v>
      </c>
      <c r="B32" s="19" t="s">
        <v>108</v>
      </c>
      <c r="C32" s="20" t="s">
        <v>714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715</v>
      </c>
      <c r="B33" s="19" t="s">
        <v>111</v>
      </c>
      <c r="C33" s="20" t="s">
        <v>716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717</v>
      </c>
      <c r="B34" s="19" t="s">
        <v>113</v>
      </c>
      <c r="C34" s="20" t="s">
        <v>718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109</v>
      </c>
      <c r="B35" s="24" t="s">
        <v>719</v>
      </c>
      <c r="C35" s="25" t="s">
        <v>720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 t="s">
        <v>721</v>
      </c>
      <c r="B36" s="28" t="s">
        <v>722</v>
      </c>
      <c r="C36" s="29" t="s">
        <v>723</v>
      </c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 t="s">
        <v>724</v>
      </c>
      <c r="B37" s="19" t="s">
        <v>725</v>
      </c>
      <c r="C37" s="20" t="s">
        <v>726</v>
      </c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 t="s">
        <v>727</v>
      </c>
      <c r="B38" s="19" t="s">
        <v>728</v>
      </c>
      <c r="C38" s="20" t="s">
        <v>729</v>
      </c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730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731</v>
      </c>
      <c r="B6" s="19" t="s">
        <v>14</v>
      </c>
      <c r="C6" s="20" t="s">
        <v>732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733</v>
      </c>
      <c r="B7" s="19" t="s">
        <v>20</v>
      </c>
      <c r="C7" s="20" t="s">
        <v>734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735</v>
      </c>
      <c r="B8" s="19" t="s">
        <v>23</v>
      </c>
      <c r="C8" s="20" t="s">
        <v>736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737</v>
      </c>
      <c r="B9" s="19" t="s">
        <v>26</v>
      </c>
      <c r="C9" s="20" t="s">
        <v>738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739</v>
      </c>
      <c r="B10" s="24" t="s">
        <v>29</v>
      </c>
      <c r="C10" s="25" t="s">
        <v>740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741</v>
      </c>
      <c r="B11" s="28" t="s">
        <v>32</v>
      </c>
      <c r="C11" s="29" t="s">
        <v>742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743</v>
      </c>
      <c r="B12" s="19" t="s">
        <v>35</v>
      </c>
      <c r="C12" s="20" t="s">
        <v>744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745</v>
      </c>
      <c r="B13" s="19" t="s">
        <v>38</v>
      </c>
      <c r="C13" s="20" t="s">
        <v>746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747</v>
      </c>
      <c r="B14" s="19" t="s">
        <v>41</v>
      </c>
      <c r="C14" s="20" t="s">
        <v>748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749</v>
      </c>
      <c r="B15" s="24" t="s">
        <v>44</v>
      </c>
      <c r="C15" s="25" t="s">
        <v>750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751</v>
      </c>
      <c r="B16" s="28" t="s">
        <v>47</v>
      </c>
      <c r="C16" s="29" t="s">
        <v>752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753</v>
      </c>
      <c r="B17" s="19" t="s">
        <v>50</v>
      </c>
      <c r="C17" s="20" t="s">
        <v>754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755</v>
      </c>
      <c r="B18" s="19" t="s">
        <v>53</v>
      </c>
      <c r="C18" s="20" t="s">
        <v>756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757</v>
      </c>
      <c r="B19" s="19" t="s">
        <v>56</v>
      </c>
      <c r="C19" s="20" t="s">
        <v>758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759</v>
      </c>
      <c r="B20" s="24" t="s">
        <v>59</v>
      </c>
      <c r="C20" s="25" t="s">
        <v>760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761</v>
      </c>
      <c r="B21" s="28" t="s">
        <v>68</v>
      </c>
      <c r="C21" s="29" t="s">
        <v>762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763</v>
      </c>
      <c r="B22" s="19" t="s">
        <v>71</v>
      </c>
      <c r="C22" s="20" t="s">
        <v>764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765</v>
      </c>
      <c r="B23" s="19" t="s">
        <v>74</v>
      </c>
      <c r="C23" s="20" t="s">
        <v>766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767</v>
      </c>
      <c r="B24" s="19" t="s">
        <v>77</v>
      </c>
      <c r="C24" s="20" t="s">
        <v>768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769</v>
      </c>
      <c r="B25" s="24" t="s">
        <v>83</v>
      </c>
      <c r="C25" s="25" t="s">
        <v>770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771</v>
      </c>
      <c r="B26" s="28" t="s">
        <v>86</v>
      </c>
      <c r="C26" s="29" t="s">
        <v>772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773</v>
      </c>
      <c r="B27" s="19" t="s">
        <v>89</v>
      </c>
      <c r="C27" s="20" t="s">
        <v>774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775</v>
      </c>
      <c r="B28" s="19" t="s">
        <v>92</v>
      </c>
      <c r="C28" s="20" t="s">
        <v>776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777</v>
      </c>
      <c r="B29" s="19" t="s">
        <v>94</v>
      </c>
      <c r="C29" s="20" t="s">
        <v>778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779</v>
      </c>
      <c r="B30" s="24" t="s">
        <v>101</v>
      </c>
      <c r="C30" s="25" t="s">
        <v>780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 t="s">
        <v>781</v>
      </c>
      <c r="B31" s="28" t="s">
        <v>104</v>
      </c>
      <c r="C31" s="29" t="s">
        <v>782</v>
      </c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 t="s">
        <v>783</v>
      </c>
      <c r="B32" s="19" t="s">
        <v>106</v>
      </c>
      <c r="C32" s="20" t="s">
        <v>784</v>
      </c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 t="s">
        <v>785</v>
      </c>
      <c r="B33" s="19" t="s">
        <v>108</v>
      </c>
      <c r="C33" s="20" t="s">
        <v>786</v>
      </c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 t="s">
        <v>787</v>
      </c>
      <c r="B34" s="19" t="s">
        <v>111</v>
      </c>
      <c r="C34" s="20" t="s">
        <v>788</v>
      </c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 t="s">
        <v>789</v>
      </c>
      <c r="B35" s="24" t="s">
        <v>113</v>
      </c>
      <c r="C35" s="25" t="s">
        <v>790</v>
      </c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791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792</v>
      </c>
      <c r="B6" s="19" t="s">
        <v>14</v>
      </c>
      <c r="C6" s="20" t="s">
        <v>793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794</v>
      </c>
      <c r="B7" s="19" t="s">
        <v>17</v>
      </c>
      <c r="C7" s="20" t="s">
        <v>795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796</v>
      </c>
      <c r="B8" s="19" t="s">
        <v>20</v>
      </c>
      <c r="C8" s="20" t="s">
        <v>797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798</v>
      </c>
      <c r="B9" s="19" t="s">
        <v>23</v>
      </c>
      <c r="C9" s="20" t="s">
        <v>799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800</v>
      </c>
      <c r="B10" s="24" t="s">
        <v>32</v>
      </c>
      <c r="C10" s="25" t="s">
        <v>801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802</v>
      </c>
      <c r="B11" s="28" t="s">
        <v>44</v>
      </c>
      <c r="C11" s="29" t="s">
        <v>803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804</v>
      </c>
      <c r="B12" s="19" t="s">
        <v>50</v>
      </c>
      <c r="C12" s="20" t="s">
        <v>805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806</v>
      </c>
      <c r="B13" s="19" t="s">
        <v>53</v>
      </c>
      <c r="C13" s="20" t="s">
        <v>807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808</v>
      </c>
      <c r="B14" s="19" t="s">
        <v>56</v>
      </c>
      <c r="C14" s="20" t="s">
        <v>809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810</v>
      </c>
      <c r="B15" s="24" t="s">
        <v>65</v>
      </c>
      <c r="C15" s="25" t="s">
        <v>811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812</v>
      </c>
      <c r="B16" s="28" t="s">
        <v>68</v>
      </c>
      <c r="C16" s="29" t="s">
        <v>813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814</v>
      </c>
      <c r="B17" s="19" t="s">
        <v>71</v>
      </c>
      <c r="C17" s="20" t="s">
        <v>815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816</v>
      </c>
      <c r="B18" s="19" t="s">
        <v>74</v>
      </c>
      <c r="C18" s="20" t="s">
        <v>817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818</v>
      </c>
      <c r="B19" s="19" t="s">
        <v>80</v>
      </c>
      <c r="C19" s="20" t="s">
        <v>819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109</v>
      </c>
      <c r="B20" s="24" t="s">
        <v>83</v>
      </c>
      <c r="C20" s="25" t="s">
        <v>820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821</v>
      </c>
      <c r="B21" s="28" t="s">
        <v>86</v>
      </c>
      <c r="C21" s="29" t="s">
        <v>822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823</v>
      </c>
      <c r="B22" s="19" t="s">
        <v>89</v>
      </c>
      <c r="C22" s="20" t="s">
        <v>824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825</v>
      </c>
      <c r="B23" s="19" t="s">
        <v>92</v>
      </c>
      <c r="C23" s="20" t="s">
        <v>826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827</v>
      </c>
      <c r="B24" s="19" t="s">
        <v>94</v>
      </c>
      <c r="C24" s="20" t="s">
        <v>828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 t="s">
        <v>829</v>
      </c>
      <c r="B25" s="24" t="s">
        <v>98</v>
      </c>
      <c r="C25" s="25" t="s">
        <v>830</v>
      </c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 t="s">
        <v>831</v>
      </c>
      <c r="B26" s="28" t="s">
        <v>101</v>
      </c>
      <c r="C26" s="29" t="s">
        <v>832</v>
      </c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 t="s">
        <v>833</v>
      </c>
      <c r="B27" s="19" t="s">
        <v>104</v>
      </c>
      <c r="C27" s="20" t="s">
        <v>834</v>
      </c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 t="s">
        <v>835</v>
      </c>
      <c r="B28" s="19" t="s">
        <v>108</v>
      </c>
      <c r="C28" s="20" t="s">
        <v>836</v>
      </c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 t="s">
        <v>837</v>
      </c>
      <c r="B29" s="19" t="s">
        <v>122</v>
      </c>
      <c r="C29" s="20" t="s">
        <v>838</v>
      </c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 t="s">
        <v>839</v>
      </c>
      <c r="B30" s="24" t="s">
        <v>725</v>
      </c>
      <c r="C30" s="25" t="s">
        <v>840</v>
      </c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841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842</v>
      </c>
      <c r="B6" s="19" t="s">
        <v>14</v>
      </c>
      <c r="C6" s="20" t="s">
        <v>843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844</v>
      </c>
      <c r="B7" s="19" t="s">
        <v>17</v>
      </c>
      <c r="C7" s="20" t="s">
        <v>845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846</v>
      </c>
      <c r="B8" s="19" t="s">
        <v>20</v>
      </c>
      <c r="C8" s="20" t="s">
        <v>847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848</v>
      </c>
      <c r="B9" s="19" t="s">
        <v>23</v>
      </c>
      <c r="C9" s="20" t="s">
        <v>849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850</v>
      </c>
      <c r="B10" s="24" t="s">
        <v>26</v>
      </c>
      <c r="C10" s="25" t="s">
        <v>851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852</v>
      </c>
      <c r="B11" s="28" t="s">
        <v>29</v>
      </c>
      <c r="C11" s="29" t="s">
        <v>853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854</v>
      </c>
      <c r="B12" s="19" t="s">
        <v>32</v>
      </c>
      <c r="C12" s="20" t="s">
        <v>855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856</v>
      </c>
      <c r="B13" s="19" t="s">
        <v>35</v>
      </c>
      <c r="C13" s="20" t="s">
        <v>857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858</v>
      </c>
      <c r="B14" s="19" t="s">
        <v>38</v>
      </c>
      <c r="C14" s="20" t="s">
        <v>859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860</v>
      </c>
      <c r="B15" s="24" t="s">
        <v>41</v>
      </c>
      <c r="C15" s="25" t="s">
        <v>861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862</v>
      </c>
      <c r="B16" s="28" t="s">
        <v>44</v>
      </c>
      <c r="C16" s="29" t="s">
        <v>863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864</v>
      </c>
      <c r="B17" s="19" t="s">
        <v>47</v>
      </c>
      <c r="C17" s="20" t="s">
        <v>865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866</v>
      </c>
      <c r="B18" s="19" t="s">
        <v>50</v>
      </c>
      <c r="C18" s="20" t="s">
        <v>867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868</v>
      </c>
      <c r="B19" s="19" t="s">
        <v>59</v>
      </c>
      <c r="C19" s="20" t="s">
        <v>869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870</v>
      </c>
      <c r="B20" s="24" t="s">
        <v>68</v>
      </c>
      <c r="C20" s="25" t="s">
        <v>871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872</v>
      </c>
      <c r="B21" s="28" t="s">
        <v>86</v>
      </c>
      <c r="C21" s="29" t="s">
        <v>873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874</v>
      </c>
      <c r="B22" s="19" t="s">
        <v>89</v>
      </c>
      <c r="C22" s="20" t="s">
        <v>875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876</v>
      </c>
      <c r="B23" s="19" t="s">
        <v>92</v>
      </c>
      <c r="C23" s="20" t="s">
        <v>877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 t="s">
        <v>109</v>
      </c>
      <c r="B24" s="19" t="s">
        <v>94</v>
      </c>
      <c r="C24" s="20" t="s">
        <v>878</v>
      </c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tabSelected="1" zoomScale="90" workbookViewId="0">
      <selection activeCell="G6" sqref="G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 t="s">
        <v>879</v>
      </c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 t="s">
        <v>880</v>
      </c>
      <c r="B6" s="19" t="s">
        <v>17</v>
      </c>
      <c r="C6" s="20" t="s">
        <v>881</v>
      </c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 t="s">
        <v>109</v>
      </c>
      <c r="B7" s="19" t="s">
        <v>23</v>
      </c>
      <c r="C7" s="20" t="s">
        <v>622</v>
      </c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 t="s">
        <v>882</v>
      </c>
      <c r="B8" s="19" t="s">
        <v>29</v>
      </c>
      <c r="C8" s="20" t="s">
        <v>883</v>
      </c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 t="s">
        <v>884</v>
      </c>
      <c r="B9" s="19" t="s">
        <v>32</v>
      </c>
      <c r="C9" s="20" t="s">
        <v>885</v>
      </c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 t="s">
        <v>109</v>
      </c>
      <c r="B10" s="24" t="s">
        <v>41</v>
      </c>
      <c r="C10" s="25" t="s">
        <v>615</v>
      </c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 t="s">
        <v>886</v>
      </c>
      <c r="B11" s="28" t="s">
        <v>47</v>
      </c>
      <c r="C11" s="29" t="s">
        <v>887</v>
      </c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 t="s">
        <v>888</v>
      </c>
      <c r="B12" s="19" t="s">
        <v>50</v>
      </c>
      <c r="C12" s="20" t="s">
        <v>889</v>
      </c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 t="s">
        <v>890</v>
      </c>
      <c r="B13" s="19" t="s">
        <v>56</v>
      </c>
      <c r="C13" s="20" t="s">
        <v>891</v>
      </c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 t="s">
        <v>109</v>
      </c>
      <c r="B14" s="19" t="s">
        <v>59</v>
      </c>
      <c r="C14" s="20" t="s">
        <v>619</v>
      </c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 t="s">
        <v>892</v>
      </c>
      <c r="B15" s="24" t="s">
        <v>68</v>
      </c>
      <c r="C15" s="25" t="s">
        <v>893</v>
      </c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 t="s">
        <v>894</v>
      </c>
      <c r="B16" s="28" t="s">
        <v>83</v>
      </c>
      <c r="C16" s="29" t="s">
        <v>895</v>
      </c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 t="s">
        <v>896</v>
      </c>
      <c r="B17" s="19" t="s">
        <v>92</v>
      </c>
      <c r="C17" s="20" t="s">
        <v>897</v>
      </c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 t="s">
        <v>898</v>
      </c>
      <c r="B18" s="19" t="s">
        <v>94</v>
      </c>
      <c r="C18" s="20" t="s">
        <v>899</v>
      </c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 t="s">
        <v>900</v>
      </c>
      <c r="B19" s="19" t="s">
        <v>104</v>
      </c>
      <c r="C19" s="20" t="s">
        <v>901</v>
      </c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 t="s">
        <v>902</v>
      </c>
      <c r="B20" s="24" t="s">
        <v>106</v>
      </c>
      <c r="C20" s="25" t="s">
        <v>903</v>
      </c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 t="s">
        <v>904</v>
      </c>
      <c r="B21" s="28" t="s">
        <v>108</v>
      </c>
      <c r="C21" s="29" t="s">
        <v>905</v>
      </c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 t="s">
        <v>906</v>
      </c>
      <c r="B22" s="19" t="s">
        <v>111</v>
      </c>
      <c r="C22" s="20" t="s">
        <v>907</v>
      </c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 t="s">
        <v>908</v>
      </c>
      <c r="B23" s="19" t="s">
        <v>113</v>
      </c>
      <c r="C23" s="20" t="s">
        <v>909</v>
      </c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90" workbookViewId="0">
      <selection sqref="A1:IV65536"/>
    </sheetView>
  </sheetViews>
  <sheetFormatPr defaultRowHeight="12.6" x14ac:dyDescent="0.25"/>
  <cols>
    <col min="1" max="1" width="6.77734375" style="35" customWidth="1"/>
    <col min="2" max="2" width="3.5546875" style="35" customWidth="1"/>
    <col min="3" max="3" width="7.88671875" style="35" customWidth="1"/>
    <col min="4" max="22" width="4.21875" style="13" customWidth="1"/>
    <col min="23" max="23" width="5.5546875" style="13" customWidth="1"/>
    <col min="24" max="32" width="3.77734375" style="13" customWidth="1"/>
    <col min="33" max="16384" width="8.88671875" style="13"/>
  </cols>
  <sheetData>
    <row r="1" spans="1:24" ht="22.8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4" ht="18.600000000000001" customHeight="1" thickBot="1" x14ac:dyDescent="0.3">
      <c r="A2" s="14"/>
      <c r="B2" s="14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ht="15" x14ac:dyDescent="0.25">
      <c r="A3" s="38"/>
      <c r="B3" s="39"/>
      <c r="C3" s="40"/>
      <c r="D3" s="57" t="s">
        <v>0</v>
      </c>
      <c r="E3" s="58"/>
      <c r="F3" s="58"/>
      <c r="G3" s="59"/>
      <c r="H3" s="60" t="s">
        <v>1</v>
      </c>
      <c r="I3" s="60" t="s">
        <v>2</v>
      </c>
      <c r="J3" s="46" t="s">
        <v>8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6" t="s">
        <v>9</v>
      </c>
      <c r="V3" s="49" t="s">
        <v>10</v>
      </c>
      <c r="W3" s="52" t="s">
        <v>4</v>
      </c>
      <c r="X3" s="36"/>
    </row>
    <row r="4" spans="1:24" ht="25.8" customHeight="1" x14ac:dyDescent="0.25">
      <c r="A4" s="41"/>
      <c r="B4" s="42"/>
      <c r="C4" s="43"/>
      <c r="D4" s="63"/>
      <c r="E4" s="63"/>
      <c r="F4" s="63"/>
      <c r="G4" s="63"/>
      <c r="H4" s="61"/>
      <c r="I4" s="61"/>
      <c r="J4" s="47"/>
      <c r="K4" s="45"/>
      <c r="L4" s="45"/>
      <c r="M4" s="45"/>
      <c r="N4" s="45"/>
      <c r="O4" s="45"/>
      <c r="P4" s="45"/>
      <c r="Q4" s="45"/>
      <c r="R4" s="45"/>
      <c r="S4" s="45"/>
      <c r="T4" s="45"/>
      <c r="U4" s="47"/>
      <c r="V4" s="50"/>
      <c r="W4" s="53"/>
      <c r="X4" s="36"/>
    </row>
    <row r="5" spans="1:24" ht="42" customHeight="1" x14ac:dyDescent="0.25">
      <c r="A5" s="15" t="s">
        <v>7</v>
      </c>
      <c r="B5" s="16" t="s">
        <v>5</v>
      </c>
      <c r="C5" s="17" t="s">
        <v>6</v>
      </c>
      <c r="D5" s="63"/>
      <c r="E5" s="63"/>
      <c r="F5" s="63"/>
      <c r="G5" s="63"/>
      <c r="H5" s="62"/>
      <c r="I5" s="62"/>
      <c r="J5" s="48"/>
      <c r="K5" s="64" t="s">
        <v>3</v>
      </c>
      <c r="L5" s="65"/>
      <c r="M5" s="65"/>
      <c r="N5" s="65"/>
      <c r="O5" s="65"/>
      <c r="P5" s="65"/>
      <c r="Q5" s="65"/>
      <c r="R5" s="65"/>
      <c r="S5" s="65"/>
      <c r="T5" s="66"/>
      <c r="U5" s="48"/>
      <c r="V5" s="51"/>
      <c r="W5" s="54"/>
      <c r="X5" s="36"/>
    </row>
    <row r="6" spans="1:24" s="22" customFormat="1" ht="13.05" customHeight="1" x14ac:dyDescent="0.3">
      <c r="A6" s="18"/>
      <c r="B6" s="19"/>
      <c r="C6" s="20"/>
      <c r="D6" s="21"/>
      <c r="E6" s="21"/>
      <c r="F6" s="21"/>
      <c r="G6" s="21"/>
      <c r="H6" s="1">
        <f>SUM(D6:G6)</f>
        <v>0</v>
      </c>
      <c r="I6" s="1">
        <f>IF(ISERROR(AVERAGE(D6:G6)),0,AVERAGE(D6:G6))</f>
        <v>0</v>
      </c>
      <c r="J6" s="2">
        <f>I6*0.5</f>
        <v>0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">
        <f>IF(ISERROR(AVERAGE(K6:T6)),0,AVERAGE(K6:T6))*0.25</f>
        <v>0</v>
      </c>
      <c r="V6" s="2"/>
      <c r="W6" s="9">
        <f>J6+U6+V6*0.25</f>
        <v>0</v>
      </c>
    </row>
    <row r="7" spans="1:24" s="22" customFormat="1" ht="13.05" customHeight="1" x14ac:dyDescent="0.3">
      <c r="A7" s="18"/>
      <c r="B7" s="19"/>
      <c r="C7" s="20"/>
      <c r="D7" s="21"/>
      <c r="E7" s="21"/>
      <c r="F7" s="21"/>
      <c r="G7" s="21"/>
      <c r="H7" s="1">
        <f t="shared" ref="H7:H65" si="0">SUM(D7:G7)</f>
        <v>0</v>
      </c>
      <c r="I7" s="1">
        <f t="shared" ref="I7:I65" si="1">IF(ISERROR(AVERAGE(D7:G7)),0,AVERAGE(D7:G7))</f>
        <v>0</v>
      </c>
      <c r="J7" s="2">
        <f t="shared" ref="J7:J65" si="2">I7*0.5</f>
        <v>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">
        <f t="shared" ref="U7:U65" si="3">IF(ISERROR(AVERAGE(K7:T7)),0,AVERAGE(K7:T7))*0.25</f>
        <v>0</v>
      </c>
      <c r="V7" s="2"/>
      <c r="W7" s="9">
        <f t="shared" ref="W7:W65" si="4">J7+U7+V7*0.25</f>
        <v>0</v>
      </c>
    </row>
    <row r="8" spans="1:24" s="22" customFormat="1" ht="13.05" customHeight="1" x14ac:dyDescent="0.3">
      <c r="A8" s="18"/>
      <c r="B8" s="19"/>
      <c r="C8" s="20"/>
      <c r="D8" s="21"/>
      <c r="E8" s="21"/>
      <c r="F8" s="21"/>
      <c r="G8" s="21"/>
      <c r="H8" s="1">
        <f t="shared" si="0"/>
        <v>0</v>
      </c>
      <c r="I8" s="1">
        <f t="shared" si="1"/>
        <v>0</v>
      </c>
      <c r="J8" s="2">
        <f t="shared" si="2"/>
        <v>0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">
        <f t="shared" si="3"/>
        <v>0</v>
      </c>
      <c r="V8" s="2"/>
      <c r="W8" s="9">
        <f t="shared" si="4"/>
        <v>0</v>
      </c>
    </row>
    <row r="9" spans="1:24" s="22" customFormat="1" ht="13.05" customHeight="1" x14ac:dyDescent="0.3">
      <c r="A9" s="18"/>
      <c r="B9" s="19"/>
      <c r="C9" s="20"/>
      <c r="D9" s="21"/>
      <c r="E9" s="21"/>
      <c r="F9" s="21"/>
      <c r="G9" s="21"/>
      <c r="H9" s="1">
        <f t="shared" si="0"/>
        <v>0</v>
      </c>
      <c r="I9" s="1">
        <f t="shared" si="1"/>
        <v>0</v>
      </c>
      <c r="J9" s="2">
        <f t="shared" si="2"/>
        <v>0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">
        <f t="shared" si="3"/>
        <v>0</v>
      </c>
      <c r="V9" s="2"/>
      <c r="W9" s="9">
        <f t="shared" si="4"/>
        <v>0</v>
      </c>
    </row>
    <row r="10" spans="1:24" s="22" customFormat="1" ht="13.05" customHeight="1" thickBot="1" x14ac:dyDescent="0.35">
      <c r="A10" s="23"/>
      <c r="B10" s="24"/>
      <c r="C10" s="25"/>
      <c r="D10" s="26"/>
      <c r="E10" s="26"/>
      <c r="F10" s="26"/>
      <c r="G10" s="26"/>
      <c r="H10" s="3">
        <f t="shared" si="0"/>
        <v>0</v>
      </c>
      <c r="I10" s="3">
        <f t="shared" si="1"/>
        <v>0</v>
      </c>
      <c r="J10" s="4">
        <f t="shared" si="2"/>
        <v>0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">
        <f t="shared" si="3"/>
        <v>0</v>
      </c>
      <c r="V10" s="4"/>
      <c r="W10" s="10">
        <f t="shared" si="4"/>
        <v>0</v>
      </c>
    </row>
    <row r="11" spans="1:24" s="22" customFormat="1" ht="13.05" customHeight="1" thickTop="1" x14ac:dyDescent="0.3">
      <c r="A11" s="27"/>
      <c r="B11" s="28"/>
      <c r="C11" s="29"/>
      <c r="D11" s="30"/>
      <c r="E11" s="30"/>
      <c r="F11" s="30"/>
      <c r="G11" s="30"/>
      <c r="H11" s="5">
        <f t="shared" si="0"/>
        <v>0</v>
      </c>
      <c r="I11" s="5">
        <f t="shared" si="1"/>
        <v>0</v>
      </c>
      <c r="J11" s="6">
        <f t="shared" si="2"/>
        <v>0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6">
        <f t="shared" si="3"/>
        <v>0</v>
      </c>
      <c r="V11" s="6"/>
      <c r="W11" s="11">
        <f t="shared" si="4"/>
        <v>0</v>
      </c>
    </row>
    <row r="12" spans="1:24" s="22" customFormat="1" ht="13.05" customHeight="1" x14ac:dyDescent="0.3">
      <c r="A12" s="18"/>
      <c r="B12" s="19"/>
      <c r="C12" s="20"/>
      <c r="D12" s="21"/>
      <c r="E12" s="21"/>
      <c r="F12" s="21"/>
      <c r="G12" s="21"/>
      <c r="H12" s="1">
        <f t="shared" si="0"/>
        <v>0</v>
      </c>
      <c r="I12" s="1">
        <f t="shared" si="1"/>
        <v>0</v>
      </c>
      <c r="J12" s="2">
        <f t="shared" si="2"/>
        <v>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">
        <f t="shared" si="3"/>
        <v>0</v>
      </c>
      <c r="V12" s="2"/>
      <c r="W12" s="9">
        <f t="shared" si="4"/>
        <v>0</v>
      </c>
    </row>
    <row r="13" spans="1:24" s="22" customFormat="1" ht="13.05" customHeight="1" x14ac:dyDescent="0.3">
      <c r="A13" s="18"/>
      <c r="B13" s="19"/>
      <c r="C13" s="20"/>
      <c r="D13" s="21"/>
      <c r="E13" s="21"/>
      <c r="F13" s="21"/>
      <c r="G13" s="21"/>
      <c r="H13" s="1">
        <f t="shared" si="0"/>
        <v>0</v>
      </c>
      <c r="I13" s="1">
        <f t="shared" si="1"/>
        <v>0</v>
      </c>
      <c r="J13" s="2">
        <f t="shared" si="2"/>
        <v>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">
        <f t="shared" si="3"/>
        <v>0</v>
      </c>
      <c r="V13" s="2"/>
      <c r="W13" s="9">
        <f t="shared" si="4"/>
        <v>0</v>
      </c>
    </row>
    <row r="14" spans="1:24" s="22" customFormat="1" ht="13.05" customHeight="1" x14ac:dyDescent="0.3">
      <c r="A14" s="18"/>
      <c r="B14" s="19"/>
      <c r="C14" s="20"/>
      <c r="D14" s="21"/>
      <c r="E14" s="21"/>
      <c r="F14" s="21"/>
      <c r="G14" s="21"/>
      <c r="H14" s="1">
        <f t="shared" si="0"/>
        <v>0</v>
      </c>
      <c r="I14" s="1">
        <f t="shared" si="1"/>
        <v>0</v>
      </c>
      <c r="J14" s="2">
        <f t="shared" si="2"/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">
        <f t="shared" si="3"/>
        <v>0</v>
      </c>
      <c r="V14" s="2"/>
      <c r="W14" s="9">
        <f t="shared" si="4"/>
        <v>0</v>
      </c>
    </row>
    <row r="15" spans="1:24" s="22" customFormat="1" ht="13.05" customHeight="1" thickBot="1" x14ac:dyDescent="0.35">
      <c r="A15" s="23"/>
      <c r="B15" s="24"/>
      <c r="C15" s="25"/>
      <c r="D15" s="26"/>
      <c r="E15" s="26"/>
      <c r="F15" s="26"/>
      <c r="G15" s="26"/>
      <c r="H15" s="3">
        <f t="shared" si="0"/>
        <v>0</v>
      </c>
      <c r="I15" s="3">
        <f t="shared" si="1"/>
        <v>0</v>
      </c>
      <c r="J15" s="4">
        <f t="shared" si="2"/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4">
        <f t="shared" si="3"/>
        <v>0</v>
      </c>
      <c r="V15" s="4"/>
      <c r="W15" s="10">
        <f t="shared" si="4"/>
        <v>0</v>
      </c>
    </row>
    <row r="16" spans="1:24" s="22" customFormat="1" ht="13.05" customHeight="1" thickTop="1" x14ac:dyDescent="0.3">
      <c r="A16" s="27"/>
      <c r="B16" s="28"/>
      <c r="C16" s="29"/>
      <c r="D16" s="30"/>
      <c r="E16" s="30"/>
      <c r="F16" s="30"/>
      <c r="G16" s="30"/>
      <c r="H16" s="5">
        <f t="shared" si="0"/>
        <v>0</v>
      </c>
      <c r="I16" s="5">
        <f t="shared" si="1"/>
        <v>0</v>
      </c>
      <c r="J16" s="6">
        <f t="shared" si="2"/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6">
        <f t="shared" si="3"/>
        <v>0</v>
      </c>
      <c r="V16" s="6"/>
      <c r="W16" s="11">
        <f t="shared" si="4"/>
        <v>0</v>
      </c>
    </row>
    <row r="17" spans="1:23" s="22" customFormat="1" ht="13.05" customHeight="1" x14ac:dyDescent="0.3">
      <c r="A17" s="18"/>
      <c r="B17" s="19"/>
      <c r="C17" s="20"/>
      <c r="D17" s="21"/>
      <c r="E17" s="21"/>
      <c r="F17" s="21"/>
      <c r="G17" s="21"/>
      <c r="H17" s="1">
        <f t="shared" si="0"/>
        <v>0</v>
      </c>
      <c r="I17" s="1">
        <f t="shared" si="1"/>
        <v>0</v>
      </c>
      <c r="J17" s="2">
        <f t="shared" si="2"/>
        <v>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">
        <f t="shared" si="3"/>
        <v>0</v>
      </c>
      <c r="V17" s="2"/>
      <c r="W17" s="9">
        <f t="shared" si="4"/>
        <v>0</v>
      </c>
    </row>
    <row r="18" spans="1:23" s="22" customFormat="1" ht="13.05" customHeight="1" x14ac:dyDescent="0.3">
      <c r="A18" s="18"/>
      <c r="B18" s="19"/>
      <c r="C18" s="20"/>
      <c r="D18" s="21"/>
      <c r="E18" s="21"/>
      <c r="F18" s="21"/>
      <c r="G18" s="21"/>
      <c r="H18" s="1">
        <f t="shared" si="0"/>
        <v>0</v>
      </c>
      <c r="I18" s="1">
        <f t="shared" si="1"/>
        <v>0</v>
      </c>
      <c r="J18" s="2">
        <f t="shared" si="2"/>
        <v>0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">
        <f t="shared" si="3"/>
        <v>0</v>
      </c>
      <c r="V18" s="2"/>
      <c r="W18" s="9">
        <f t="shared" si="4"/>
        <v>0</v>
      </c>
    </row>
    <row r="19" spans="1:23" s="22" customFormat="1" ht="13.05" customHeight="1" x14ac:dyDescent="0.3">
      <c r="A19" s="18"/>
      <c r="B19" s="19"/>
      <c r="C19" s="20"/>
      <c r="D19" s="21"/>
      <c r="E19" s="21"/>
      <c r="F19" s="21"/>
      <c r="G19" s="21"/>
      <c r="H19" s="1">
        <f t="shared" si="0"/>
        <v>0</v>
      </c>
      <c r="I19" s="1">
        <f t="shared" si="1"/>
        <v>0</v>
      </c>
      <c r="J19" s="2">
        <f t="shared" si="2"/>
        <v>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">
        <f t="shared" si="3"/>
        <v>0</v>
      </c>
      <c r="V19" s="2"/>
      <c r="W19" s="9">
        <f t="shared" si="4"/>
        <v>0</v>
      </c>
    </row>
    <row r="20" spans="1:23" s="22" customFormat="1" ht="13.05" customHeight="1" thickBot="1" x14ac:dyDescent="0.35">
      <c r="A20" s="23"/>
      <c r="B20" s="24"/>
      <c r="C20" s="25"/>
      <c r="D20" s="26"/>
      <c r="E20" s="26"/>
      <c r="F20" s="26"/>
      <c r="G20" s="26"/>
      <c r="H20" s="3">
        <f t="shared" si="0"/>
        <v>0</v>
      </c>
      <c r="I20" s="3">
        <f t="shared" si="1"/>
        <v>0</v>
      </c>
      <c r="J20" s="4">
        <f t="shared" si="2"/>
        <v>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4">
        <f t="shared" si="3"/>
        <v>0</v>
      </c>
      <c r="V20" s="4"/>
      <c r="W20" s="10">
        <f t="shared" si="4"/>
        <v>0</v>
      </c>
    </row>
    <row r="21" spans="1:23" s="22" customFormat="1" ht="13.05" customHeight="1" thickTop="1" x14ac:dyDescent="0.3">
      <c r="A21" s="27"/>
      <c r="B21" s="28"/>
      <c r="C21" s="29"/>
      <c r="D21" s="30"/>
      <c r="E21" s="30"/>
      <c r="F21" s="30"/>
      <c r="G21" s="30"/>
      <c r="H21" s="5">
        <f t="shared" si="0"/>
        <v>0</v>
      </c>
      <c r="I21" s="5">
        <f t="shared" si="1"/>
        <v>0</v>
      </c>
      <c r="J21" s="6">
        <f t="shared" si="2"/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6">
        <f t="shared" si="3"/>
        <v>0</v>
      </c>
      <c r="V21" s="6"/>
      <c r="W21" s="11">
        <f t="shared" si="4"/>
        <v>0</v>
      </c>
    </row>
    <row r="22" spans="1:23" s="22" customFormat="1" ht="13.05" customHeight="1" x14ac:dyDescent="0.3">
      <c r="A22" s="18"/>
      <c r="B22" s="19"/>
      <c r="C22" s="20"/>
      <c r="D22" s="21"/>
      <c r="E22" s="21"/>
      <c r="F22" s="21"/>
      <c r="G22" s="21"/>
      <c r="H22" s="1">
        <f t="shared" si="0"/>
        <v>0</v>
      </c>
      <c r="I22" s="1">
        <f t="shared" si="1"/>
        <v>0</v>
      </c>
      <c r="J22" s="2">
        <f t="shared" si="2"/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">
        <f t="shared" si="3"/>
        <v>0</v>
      </c>
      <c r="V22" s="2"/>
      <c r="W22" s="9">
        <f t="shared" si="4"/>
        <v>0</v>
      </c>
    </row>
    <row r="23" spans="1:23" s="22" customFormat="1" ht="13.05" customHeight="1" x14ac:dyDescent="0.3">
      <c r="A23" s="18"/>
      <c r="B23" s="19"/>
      <c r="C23" s="20"/>
      <c r="D23" s="21"/>
      <c r="E23" s="21"/>
      <c r="F23" s="21"/>
      <c r="G23" s="21"/>
      <c r="H23" s="1">
        <f t="shared" si="0"/>
        <v>0</v>
      </c>
      <c r="I23" s="1">
        <f t="shared" si="1"/>
        <v>0</v>
      </c>
      <c r="J23" s="2">
        <f t="shared" si="2"/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">
        <f t="shared" si="3"/>
        <v>0</v>
      </c>
      <c r="V23" s="2"/>
      <c r="W23" s="9">
        <f t="shared" si="4"/>
        <v>0</v>
      </c>
    </row>
    <row r="24" spans="1:23" s="22" customFormat="1" ht="13.05" customHeight="1" x14ac:dyDescent="0.3">
      <c r="A24" s="18"/>
      <c r="B24" s="19"/>
      <c r="C24" s="20"/>
      <c r="D24" s="21"/>
      <c r="E24" s="21"/>
      <c r="F24" s="21"/>
      <c r="G24" s="21"/>
      <c r="H24" s="1">
        <f t="shared" si="0"/>
        <v>0</v>
      </c>
      <c r="I24" s="1">
        <f t="shared" si="1"/>
        <v>0</v>
      </c>
      <c r="J24" s="2">
        <f t="shared" si="2"/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">
        <f t="shared" si="3"/>
        <v>0</v>
      </c>
      <c r="V24" s="2"/>
      <c r="W24" s="9">
        <f t="shared" si="4"/>
        <v>0</v>
      </c>
    </row>
    <row r="25" spans="1:23" s="22" customFormat="1" ht="13.05" customHeight="1" thickBot="1" x14ac:dyDescent="0.35">
      <c r="A25" s="23"/>
      <c r="B25" s="24"/>
      <c r="C25" s="25"/>
      <c r="D25" s="26"/>
      <c r="E25" s="26"/>
      <c r="F25" s="26"/>
      <c r="G25" s="26"/>
      <c r="H25" s="3">
        <f t="shared" si="0"/>
        <v>0</v>
      </c>
      <c r="I25" s="3">
        <f t="shared" si="1"/>
        <v>0</v>
      </c>
      <c r="J25" s="4">
        <f t="shared" si="2"/>
        <v>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4">
        <f t="shared" si="3"/>
        <v>0</v>
      </c>
      <c r="V25" s="4"/>
      <c r="W25" s="10">
        <f t="shared" si="4"/>
        <v>0</v>
      </c>
    </row>
    <row r="26" spans="1:23" s="22" customFormat="1" ht="13.05" customHeight="1" thickTop="1" x14ac:dyDescent="0.3">
      <c r="A26" s="27"/>
      <c r="B26" s="28"/>
      <c r="C26" s="29"/>
      <c r="D26" s="30"/>
      <c r="E26" s="30"/>
      <c r="F26" s="30"/>
      <c r="G26" s="30"/>
      <c r="H26" s="5">
        <f t="shared" si="0"/>
        <v>0</v>
      </c>
      <c r="I26" s="5">
        <f t="shared" si="1"/>
        <v>0</v>
      </c>
      <c r="J26" s="6">
        <f t="shared" si="2"/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6">
        <f t="shared" si="3"/>
        <v>0</v>
      </c>
      <c r="V26" s="6"/>
      <c r="W26" s="11">
        <f t="shared" si="4"/>
        <v>0</v>
      </c>
    </row>
    <row r="27" spans="1:23" s="22" customFormat="1" ht="13.05" customHeight="1" x14ac:dyDescent="0.3">
      <c r="A27" s="18"/>
      <c r="B27" s="19"/>
      <c r="C27" s="20"/>
      <c r="D27" s="21"/>
      <c r="E27" s="21"/>
      <c r="F27" s="21"/>
      <c r="G27" s="21"/>
      <c r="H27" s="1">
        <f t="shared" si="0"/>
        <v>0</v>
      </c>
      <c r="I27" s="1">
        <f t="shared" si="1"/>
        <v>0</v>
      </c>
      <c r="J27" s="2">
        <f t="shared" si="2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">
        <f t="shared" si="3"/>
        <v>0</v>
      </c>
      <c r="V27" s="2"/>
      <c r="W27" s="9">
        <f t="shared" si="4"/>
        <v>0</v>
      </c>
    </row>
    <row r="28" spans="1:23" s="22" customFormat="1" ht="13.05" customHeight="1" x14ac:dyDescent="0.3">
      <c r="A28" s="18"/>
      <c r="B28" s="19"/>
      <c r="C28" s="20"/>
      <c r="D28" s="21"/>
      <c r="E28" s="21"/>
      <c r="F28" s="21"/>
      <c r="G28" s="21"/>
      <c r="H28" s="1">
        <f t="shared" si="0"/>
        <v>0</v>
      </c>
      <c r="I28" s="1">
        <f t="shared" si="1"/>
        <v>0</v>
      </c>
      <c r="J28" s="2">
        <f t="shared" si="2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">
        <f t="shared" si="3"/>
        <v>0</v>
      </c>
      <c r="V28" s="2"/>
      <c r="W28" s="9">
        <f t="shared" si="4"/>
        <v>0</v>
      </c>
    </row>
    <row r="29" spans="1:23" s="22" customFormat="1" ht="13.05" customHeight="1" x14ac:dyDescent="0.3">
      <c r="A29" s="18"/>
      <c r="B29" s="19"/>
      <c r="C29" s="20"/>
      <c r="D29" s="21"/>
      <c r="E29" s="21"/>
      <c r="F29" s="21"/>
      <c r="G29" s="21"/>
      <c r="H29" s="1">
        <f t="shared" si="0"/>
        <v>0</v>
      </c>
      <c r="I29" s="1">
        <f t="shared" si="1"/>
        <v>0</v>
      </c>
      <c r="J29" s="2">
        <f t="shared" si="2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">
        <f t="shared" si="3"/>
        <v>0</v>
      </c>
      <c r="V29" s="2"/>
      <c r="W29" s="9">
        <f t="shared" si="4"/>
        <v>0</v>
      </c>
    </row>
    <row r="30" spans="1:23" s="22" customFormat="1" ht="13.05" customHeight="1" thickBot="1" x14ac:dyDescent="0.35">
      <c r="A30" s="23"/>
      <c r="B30" s="24"/>
      <c r="C30" s="25"/>
      <c r="D30" s="26"/>
      <c r="E30" s="26"/>
      <c r="F30" s="26"/>
      <c r="G30" s="26"/>
      <c r="H30" s="3">
        <f t="shared" si="0"/>
        <v>0</v>
      </c>
      <c r="I30" s="3">
        <f t="shared" si="1"/>
        <v>0</v>
      </c>
      <c r="J30" s="4">
        <f t="shared" si="2"/>
        <v>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4">
        <f t="shared" si="3"/>
        <v>0</v>
      </c>
      <c r="V30" s="4"/>
      <c r="W30" s="10">
        <f t="shared" si="4"/>
        <v>0</v>
      </c>
    </row>
    <row r="31" spans="1:23" s="22" customFormat="1" ht="13.05" customHeight="1" thickTop="1" x14ac:dyDescent="0.3">
      <c r="A31" s="27"/>
      <c r="B31" s="28"/>
      <c r="C31" s="29"/>
      <c r="D31" s="30"/>
      <c r="E31" s="30"/>
      <c r="F31" s="30"/>
      <c r="G31" s="30"/>
      <c r="H31" s="5">
        <f t="shared" si="0"/>
        <v>0</v>
      </c>
      <c r="I31" s="5">
        <f t="shared" si="1"/>
        <v>0</v>
      </c>
      <c r="J31" s="6">
        <f t="shared" si="2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6">
        <f t="shared" si="3"/>
        <v>0</v>
      </c>
      <c r="V31" s="6"/>
      <c r="W31" s="11">
        <f t="shared" si="4"/>
        <v>0</v>
      </c>
    </row>
    <row r="32" spans="1:23" s="22" customFormat="1" ht="13.05" customHeight="1" x14ac:dyDescent="0.3">
      <c r="A32" s="18"/>
      <c r="B32" s="19"/>
      <c r="C32" s="20"/>
      <c r="D32" s="21"/>
      <c r="E32" s="21"/>
      <c r="F32" s="21"/>
      <c r="G32" s="21"/>
      <c r="H32" s="1">
        <f t="shared" si="0"/>
        <v>0</v>
      </c>
      <c r="I32" s="1">
        <f t="shared" si="1"/>
        <v>0</v>
      </c>
      <c r="J32" s="2">
        <f t="shared" si="2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">
        <f t="shared" si="3"/>
        <v>0</v>
      </c>
      <c r="V32" s="2"/>
      <c r="W32" s="9">
        <f t="shared" si="4"/>
        <v>0</v>
      </c>
    </row>
    <row r="33" spans="1:23" s="22" customFormat="1" ht="13.05" customHeight="1" x14ac:dyDescent="0.3">
      <c r="A33" s="18"/>
      <c r="B33" s="19"/>
      <c r="C33" s="20"/>
      <c r="D33" s="21"/>
      <c r="E33" s="21"/>
      <c r="F33" s="21"/>
      <c r="G33" s="21"/>
      <c r="H33" s="1">
        <f t="shared" si="0"/>
        <v>0</v>
      </c>
      <c r="I33" s="1">
        <f t="shared" si="1"/>
        <v>0</v>
      </c>
      <c r="J33" s="2">
        <f t="shared" si="2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">
        <f t="shared" si="3"/>
        <v>0</v>
      </c>
      <c r="V33" s="2"/>
      <c r="W33" s="9">
        <f t="shared" si="4"/>
        <v>0</v>
      </c>
    </row>
    <row r="34" spans="1:23" s="22" customFormat="1" ht="13.05" customHeight="1" x14ac:dyDescent="0.3">
      <c r="A34" s="18"/>
      <c r="B34" s="19"/>
      <c r="C34" s="20"/>
      <c r="D34" s="21"/>
      <c r="E34" s="21"/>
      <c r="F34" s="21"/>
      <c r="G34" s="21"/>
      <c r="H34" s="1">
        <f t="shared" si="0"/>
        <v>0</v>
      </c>
      <c r="I34" s="1">
        <f t="shared" si="1"/>
        <v>0</v>
      </c>
      <c r="J34" s="2">
        <f t="shared" si="2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">
        <f t="shared" si="3"/>
        <v>0</v>
      </c>
      <c r="V34" s="2"/>
      <c r="W34" s="9">
        <f t="shared" si="4"/>
        <v>0</v>
      </c>
    </row>
    <row r="35" spans="1:23" s="22" customFormat="1" ht="13.05" customHeight="1" thickBot="1" x14ac:dyDescent="0.35">
      <c r="A35" s="23"/>
      <c r="B35" s="24"/>
      <c r="C35" s="25"/>
      <c r="D35" s="26"/>
      <c r="E35" s="26"/>
      <c r="F35" s="26"/>
      <c r="G35" s="26"/>
      <c r="H35" s="3">
        <f t="shared" si="0"/>
        <v>0</v>
      </c>
      <c r="I35" s="3">
        <f t="shared" si="1"/>
        <v>0</v>
      </c>
      <c r="J35" s="4">
        <f t="shared" si="2"/>
        <v>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4">
        <f t="shared" si="3"/>
        <v>0</v>
      </c>
      <c r="V35" s="4"/>
      <c r="W35" s="10">
        <f t="shared" si="4"/>
        <v>0</v>
      </c>
    </row>
    <row r="36" spans="1:23" s="22" customFormat="1" ht="13.05" customHeight="1" thickTop="1" x14ac:dyDescent="0.3">
      <c r="A36" s="27"/>
      <c r="B36" s="28"/>
      <c r="C36" s="29"/>
      <c r="D36" s="30"/>
      <c r="E36" s="30"/>
      <c r="F36" s="30"/>
      <c r="G36" s="30"/>
      <c r="H36" s="5">
        <f t="shared" si="0"/>
        <v>0</v>
      </c>
      <c r="I36" s="5">
        <f t="shared" si="1"/>
        <v>0</v>
      </c>
      <c r="J36" s="6">
        <f t="shared" si="2"/>
        <v>0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">
        <f t="shared" si="3"/>
        <v>0</v>
      </c>
      <c r="V36" s="6"/>
      <c r="W36" s="11">
        <f t="shared" si="4"/>
        <v>0</v>
      </c>
    </row>
    <row r="37" spans="1:23" s="22" customFormat="1" ht="13.05" customHeight="1" x14ac:dyDescent="0.3">
      <c r="A37" s="18"/>
      <c r="B37" s="19"/>
      <c r="C37" s="20"/>
      <c r="D37" s="21"/>
      <c r="E37" s="21"/>
      <c r="F37" s="21"/>
      <c r="G37" s="21"/>
      <c r="H37" s="1">
        <f t="shared" si="0"/>
        <v>0</v>
      </c>
      <c r="I37" s="1">
        <f t="shared" si="1"/>
        <v>0</v>
      </c>
      <c r="J37" s="2">
        <f t="shared" si="2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">
        <f t="shared" si="3"/>
        <v>0</v>
      </c>
      <c r="V37" s="2"/>
      <c r="W37" s="9">
        <f t="shared" si="4"/>
        <v>0</v>
      </c>
    </row>
    <row r="38" spans="1:23" s="22" customFormat="1" ht="13.05" customHeight="1" x14ac:dyDescent="0.3">
      <c r="A38" s="18"/>
      <c r="B38" s="19"/>
      <c r="C38" s="20"/>
      <c r="D38" s="21"/>
      <c r="E38" s="21"/>
      <c r="F38" s="21"/>
      <c r="G38" s="21"/>
      <c r="H38" s="1">
        <f t="shared" si="0"/>
        <v>0</v>
      </c>
      <c r="I38" s="1">
        <f t="shared" si="1"/>
        <v>0</v>
      </c>
      <c r="J38" s="2">
        <f t="shared" si="2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">
        <f t="shared" si="3"/>
        <v>0</v>
      </c>
      <c r="V38" s="2"/>
      <c r="W38" s="9">
        <f t="shared" si="4"/>
        <v>0</v>
      </c>
    </row>
    <row r="39" spans="1:23" s="22" customFormat="1" ht="13.05" customHeight="1" x14ac:dyDescent="0.3">
      <c r="A39" s="18"/>
      <c r="B39" s="19"/>
      <c r="C39" s="20"/>
      <c r="D39" s="21"/>
      <c r="E39" s="21"/>
      <c r="F39" s="21"/>
      <c r="G39" s="21"/>
      <c r="H39" s="1">
        <f t="shared" si="0"/>
        <v>0</v>
      </c>
      <c r="I39" s="1">
        <f t="shared" si="1"/>
        <v>0</v>
      </c>
      <c r="J39" s="2">
        <f t="shared" si="2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">
        <f t="shared" si="3"/>
        <v>0</v>
      </c>
      <c r="V39" s="2"/>
      <c r="W39" s="9">
        <f t="shared" si="4"/>
        <v>0</v>
      </c>
    </row>
    <row r="40" spans="1:23" s="22" customFormat="1" ht="13.05" customHeight="1" thickBot="1" x14ac:dyDescent="0.35">
      <c r="A40" s="23"/>
      <c r="B40" s="24"/>
      <c r="C40" s="25"/>
      <c r="D40" s="26"/>
      <c r="E40" s="26"/>
      <c r="F40" s="26"/>
      <c r="G40" s="26"/>
      <c r="H40" s="3">
        <f t="shared" si="0"/>
        <v>0</v>
      </c>
      <c r="I40" s="3">
        <f t="shared" si="1"/>
        <v>0</v>
      </c>
      <c r="J40" s="4">
        <f t="shared" si="2"/>
        <v>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4">
        <f t="shared" si="3"/>
        <v>0</v>
      </c>
      <c r="V40" s="4"/>
      <c r="W40" s="10">
        <f t="shared" si="4"/>
        <v>0</v>
      </c>
    </row>
    <row r="41" spans="1:23" s="22" customFormat="1" ht="13.05" customHeight="1" thickTop="1" x14ac:dyDescent="0.3">
      <c r="A41" s="27"/>
      <c r="B41" s="28"/>
      <c r="C41" s="29"/>
      <c r="D41" s="30"/>
      <c r="E41" s="30"/>
      <c r="F41" s="30"/>
      <c r="G41" s="30"/>
      <c r="H41" s="5">
        <f t="shared" si="0"/>
        <v>0</v>
      </c>
      <c r="I41" s="5">
        <f t="shared" si="1"/>
        <v>0</v>
      </c>
      <c r="J41" s="6">
        <f t="shared" si="2"/>
        <v>0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6">
        <f t="shared" si="3"/>
        <v>0</v>
      </c>
      <c r="V41" s="6"/>
      <c r="W41" s="11">
        <f t="shared" si="4"/>
        <v>0</v>
      </c>
    </row>
    <row r="42" spans="1:23" s="22" customFormat="1" ht="13.05" customHeight="1" x14ac:dyDescent="0.3">
      <c r="A42" s="18"/>
      <c r="B42" s="19"/>
      <c r="C42" s="20"/>
      <c r="D42" s="21"/>
      <c r="E42" s="21"/>
      <c r="F42" s="21"/>
      <c r="G42" s="21"/>
      <c r="H42" s="1">
        <f t="shared" si="0"/>
        <v>0</v>
      </c>
      <c r="I42" s="1">
        <f t="shared" si="1"/>
        <v>0</v>
      </c>
      <c r="J42" s="2">
        <f t="shared" si="2"/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">
        <f t="shared" si="3"/>
        <v>0</v>
      </c>
      <c r="V42" s="2"/>
      <c r="W42" s="9">
        <f t="shared" si="4"/>
        <v>0</v>
      </c>
    </row>
    <row r="43" spans="1:23" s="22" customFormat="1" ht="13.05" customHeight="1" x14ac:dyDescent="0.3">
      <c r="A43" s="18"/>
      <c r="B43" s="19"/>
      <c r="C43" s="20"/>
      <c r="D43" s="21"/>
      <c r="E43" s="21"/>
      <c r="F43" s="21"/>
      <c r="G43" s="21"/>
      <c r="H43" s="1">
        <f t="shared" si="0"/>
        <v>0</v>
      </c>
      <c r="I43" s="1">
        <f t="shared" si="1"/>
        <v>0</v>
      </c>
      <c r="J43" s="2">
        <f t="shared" si="2"/>
        <v>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">
        <f t="shared" si="3"/>
        <v>0</v>
      </c>
      <c r="V43" s="2"/>
      <c r="W43" s="9">
        <f t="shared" si="4"/>
        <v>0</v>
      </c>
    </row>
    <row r="44" spans="1:23" s="22" customFormat="1" ht="13.05" customHeight="1" x14ac:dyDescent="0.3">
      <c r="A44" s="18"/>
      <c r="B44" s="19"/>
      <c r="C44" s="20"/>
      <c r="D44" s="21"/>
      <c r="E44" s="21"/>
      <c r="F44" s="21"/>
      <c r="G44" s="21"/>
      <c r="H44" s="1">
        <f t="shared" si="0"/>
        <v>0</v>
      </c>
      <c r="I44" s="1">
        <f t="shared" si="1"/>
        <v>0</v>
      </c>
      <c r="J44" s="2">
        <f t="shared" si="2"/>
        <v>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">
        <f t="shared" si="3"/>
        <v>0</v>
      </c>
      <c r="V44" s="2"/>
      <c r="W44" s="9">
        <f t="shared" si="4"/>
        <v>0</v>
      </c>
    </row>
    <row r="45" spans="1:23" s="22" customFormat="1" ht="13.05" customHeight="1" thickBot="1" x14ac:dyDescent="0.35">
      <c r="A45" s="23"/>
      <c r="B45" s="24"/>
      <c r="C45" s="25"/>
      <c r="D45" s="26"/>
      <c r="E45" s="26"/>
      <c r="F45" s="26"/>
      <c r="G45" s="26"/>
      <c r="H45" s="3">
        <f t="shared" si="0"/>
        <v>0</v>
      </c>
      <c r="I45" s="3">
        <f t="shared" si="1"/>
        <v>0</v>
      </c>
      <c r="J45" s="4">
        <f t="shared" si="2"/>
        <v>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4">
        <f t="shared" si="3"/>
        <v>0</v>
      </c>
      <c r="V45" s="4"/>
      <c r="W45" s="10">
        <f t="shared" si="4"/>
        <v>0</v>
      </c>
    </row>
    <row r="46" spans="1:23" s="22" customFormat="1" ht="13.05" customHeight="1" thickTop="1" x14ac:dyDescent="0.3">
      <c r="A46" s="27"/>
      <c r="B46" s="28"/>
      <c r="C46" s="29"/>
      <c r="D46" s="30"/>
      <c r="E46" s="30"/>
      <c r="F46" s="30"/>
      <c r="G46" s="30"/>
      <c r="H46" s="5">
        <f t="shared" si="0"/>
        <v>0</v>
      </c>
      <c r="I46" s="5">
        <f t="shared" si="1"/>
        <v>0</v>
      </c>
      <c r="J46" s="6">
        <f t="shared" si="2"/>
        <v>0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6">
        <f t="shared" si="3"/>
        <v>0</v>
      </c>
      <c r="V46" s="6"/>
      <c r="W46" s="11">
        <f t="shared" si="4"/>
        <v>0</v>
      </c>
    </row>
    <row r="47" spans="1:23" s="22" customFormat="1" ht="13.05" customHeight="1" x14ac:dyDescent="0.3">
      <c r="A47" s="18"/>
      <c r="B47" s="19"/>
      <c r="C47" s="20"/>
      <c r="D47" s="21"/>
      <c r="E47" s="21"/>
      <c r="F47" s="21"/>
      <c r="G47" s="21"/>
      <c r="H47" s="1">
        <f t="shared" si="0"/>
        <v>0</v>
      </c>
      <c r="I47" s="1">
        <f t="shared" si="1"/>
        <v>0</v>
      </c>
      <c r="J47" s="2">
        <f t="shared" si="2"/>
        <v>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">
        <f t="shared" si="3"/>
        <v>0</v>
      </c>
      <c r="V47" s="2"/>
      <c r="W47" s="9">
        <f t="shared" si="4"/>
        <v>0</v>
      </c>
    </row>
    <row r="48" spans="1:23" s="22" customFormat="1" ht="13.05" customHeight="1" x14ac:dyDescent="0.3">
      <c r="A48" s="18"/>
      <c r="B48" s="19"/>
      <c r="C48" s="20"/>
      <c r="D48" s="21"/>
      <c r="E48" s="21"/>
      <c r="F48" s="21"/>
      <c r="G48" s="21"/>
      <c r="H48" s="1">
        <f t="shared" si="0"/>
        <v>0</v>
      </c>
      <c r="I48" s="1">
        <f t="shared" si="1"/>
        <v>0</v>
      </c>
      <c r="J48" s="2">
        <f t="shared" si="2"/>
        <v>0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">
        <f t="shared" si="3"/>
        <v>0</v>
      </c>
      <c r="V48" s="2"/>
      <c r="W48" s="9">
        <f t="shared" si="4"/>
        <v>0</v>
      </c>
    </row>
    <row r="49" spans="1:23" s="22" customFormat="1" ht="13.05" customHeight="1" x14ac:dyDescent="0.3">
      <c r="A49" s="18"/>
      <c r="B49" s="19"/>
      <c r="C49" s="20"/>
      <c r="D49" s="21"/>
      <c r="E49" s="21"/>
      <c r="F49" s="21"/>
      <c r="G49" s="21"/>
      <c r="H49" s="1">
        <f t="shared" si="0"/>
        <v>0</v>
      </c>
      <c r="I49" s="1">
        <f t="shared" si="1"/>
        <v>0</v>
      </c>
      <c r="J49" s="2">
        <f t="shared" si="2"/>
        <v>0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">
        <f t="shared" si="3"/>
        <v>0</v>
      </c>
      <c r="V49" s="2"/>
      <c r="W49" s="9">
        <f t="shared" si="4"/>
        <v>0</v>
      </c>
    </row>
    <row r="50" spans="1:23" s="22" customFormat="1" ht="13.05" customHeight="1" thickBot="1" x14ac:dyDescent="0.35">
      <c r="A50" s="23"/>
      <c r="B50" s="24"/>
      <c r="C50" s="25"/>
      <c r="D50" s="26"/>
      <c r="E50" s="26"/>
      <c r="F50" s="26"/>
      <c r="G50" s="26"/>
      <c r="H50" s="3">
        <f t="shared" si="0"/>
        <v>0</v>
      </c>
      <c r="I50" s="3">
        <f t="shared" si="1"/>
        <v>0</v>
      </c>
      <c r="J50" s="4">
        <f t="shared" si="2"/>
        <v>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4">
        <f t="shared" si="3"/>
        <v>0</v>
      </c>
      <c r="V50" s="4"/>
      <c r="W50" s="10">
        <f t="shared" si="4"/>
        <v>0</v>
      </c>
    </row>
    <row r="51" spans="1:23" s="22" customFormat="1" ht="13.05" customHeight="1" thickTop="1" x14ac:dyDescent="0.3">
      <c r="A51" s="27"/>
      <c r="B51" s="28"/>
      <c r="C51" s="29"/>
      <c r="D51" s="30"/>
      <c r="E51" s="30"/>
      <c r="F51" s="30"/>
      <c r="G51" s="30"/>
      <c r="H51" s="5">
        <f t="shared" si="0"/>
        <v>0</v>
      </c>
      <c r="I51" s="5">
        <f t="shared" si="1"/>
        <v>0</v>
      </c>
      <c r="J51" s="6">
        <f t="shared" si="2"/>
        <v>0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6">
        <f t="shared" si="3"/>
        <v>0</v>
      </c>
      <c r="V51" s="6"/>
      <c r="W51" s="11">
        <f t="shared" si="4"/>
        <v>0</v>
      </c>
    </row>
    <row r="52" spans="1:23" s="22" customFormat="1" ht="13.05" customHeight="1" x14ac:dyDescent="0.3">
      <c r="A52" s="18"/>
      <c r="B52" s="19"/>
      <c r="C52" s="20"/>
      <c r="D52" s="21"/>
      <c r="E52" s="21"/>
      <c r="F52" s="21"/>
      <c r="G52" s="21"/>
      <c r="H52" s="1">
        <f t="shared" si="0"/>
        <v>0</v>
      </c>
      <c r="I52" s="1">
        <f t="shared" si="1"/>
        <v>0</v>
      </c>
      <c r="J52" s="2">
        <f t="shared" si="2"/>
        <v>0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">
        <f t="shared" si="3"/>
        <v>0</v>
      </c>
      <c r="V52" s="2"/>
      <c r="W52" s="9">
        <f t="shared" si="4"/>
        <v>0</v>
      </c>
    </row>
    <row r="53" spans="1:23" s="22" customFormat="1" ht="13.05" customHeight="1" x14ac:dyDescent="0.3">
      <c r="A53" s="18"/>
      <c r="B53" s="19"/>
      <c r="C53" s="20"/>
      <c r="D53" s="21"/>
      <c r="E53" s="21"/>
      <c r="F53" s="21"/>
      <c r="G53" s="21"/>
      <c r="H53" s="1">
        <f t="shared" si="0"/>
        <v>0</v>
      </c>
      <c r="I53" s="1">
        <f t="shared" si="1"/>
        <v>0</v>
      </c>
      <c r="J53" s="2">
        <f t="shared" si="2"/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">
        <f t="shared" si="3"/>
        <v>0</v>
      </c>
      <c r="V53" s="2"/>
      <c r="W53" s="9">
        <f t="shared" si="4"/>
        <v>0</v>
      </c>
    </row>
    <row r="54" spans="1:23" s="22" customFormat="1" ht="13.05" customHeight="1" x14ac:dyDescent="0.3">
      <c r="A54" s="18"/>
      <c r="B54" s="19"/>
      <c r="C54" s="20"/>
      <c r="D54" s="21"/>
      <c r="E54" s="21"/>
      <c r="F54" s="21"/>
      <c r="G54" s="21"/>
      <c r="H54" s="1">
        <f t="shared" si="0"/>
        <v>0</v>
      </c>
      <c r="I54" s="1">
        <f t="shared" si="1"/>
        <v>0</v>
      </c>
      <c r="J54" s="2">
        <f t="shared" si="2"/>
        <v>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">
        <f t="shared" si="3"/>
        <v>0</v>
      </c>
      <c r="V54" s="2"/>
      <c r="W54" s="9">
        <f t="shared" si="4"/>
        <v>0</v>
      </c>
    </row>
    <row r="55" spans="1:23" s="22" customFormat="1" ht="13.05" customHeight="1" thickBot="1" x14ac:dyDescent="0.35">
      <c r="A55" s="23"/>
      <c r="B55" s="24"/>
      <c r="C55" s="25"/>
      <c r="D55" s="26"/>
      <c r="E55" s="26"/>
      <c r="F55" s="26"/>
      <c r="G55" s="26"/>
      <c r="H55" s="3">
        <f t="shared" si="0"/>
        <v>0</v>
      </c>
      <c r="I55" s="3">
        <f t="shared" si="1"/>
        <v>0</v>
      </c>
      <c r="J55" s="4">
        <f t="shared" si="2"/>
        <v>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4">
        <f t="shared" si="3"/>
        <v>0</v>
      </c>
      <c r="V55" s="4"/>
      <c r="W55" s="10">
        <f t="shared" si="4"/>
        <v>0</v>
      </c>
    </row>
    <row r="56" spans="1:23" s="22" customFormat="1" ht="13.05" customHeight="1" thickTop="1" x14ac:dyDescent="0.3">
      <c r="A56" s="27"/>
      <c r="B56" s="28"/>
      <c r="C56" s="29"/>
      <c r="D56" s="30"/>
      <c r="E56" s="30"/>
      <c r="F56" s="30"/>
      <c r="G56" s="30"/>
      <c r="H56" s="5">
        <f t="shared" si="0"/>
        <v>0</v>
      </c>
      <c r="I56" s="5">
        <f t="shared" si="1"/>
        <v>0</v>
      </c>
      <c r="J56" s="6">
        <f t="shared" si="2"/>
        <v>0</v>
      </c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6">
        <f t="shared" si="3"/>
        <v>0</v>
      </c>
      <c r="V56" s="6"/>
      <c r="W56" s="11">
        <f t="shared" si="4"/>
        <v>0</v>
      </c>
    </row>
    <row r="57" spans="1:23" s="22" customFormat="1" ht="13.05" customHeight="1" x14ac:dyDescent="0.3">
      <c r="A57" s="18"/>
      <c r="B57" s="19"/>
      <c r="C57" s="20"/>
      <c r="D57" s="21"/>
      <c r="E57" s="21"/>
      <c r="F57" s="21"/>
      <c r="G57" s="21"/>
      <c r="H57" s="1">
        <f t="shared" si="0"/>
        <v>0</v>
      </c>
      <c r="I57" s="1">
        <f t="shared" si="1"/>
        <v>0</v>
      </c>
      <c r="J57" s="2">
        <f t="shared" si="2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">
        <f t="shared" si="3"/>
        <v>0</v>
      </c>
      <c r="V57" s="2"/>
      <c r="W57" s="9">
        <f t="shared" si="4"/>
        <v>0</v>
      </c>
    </row>
    <row r="58" spans="1:23" s="22" customFormat="1" ht="13.05" customHeight="1" x14ac:dyDescent="0.3">
      <c r="A58" s="18"/>
      <c r="B58" s="19"/>
      <c r="C58" s="20"/>
      <c r="D58" s="21"/>
      <c r="E58" s="21"/>
      <c r="F58" s="21"/>
      <c r="G58" s="21"/>
      <c r="H58" s="1">
        <f t="shared" si="0"/>
        <v>0</v>
      </c>
      <c r="I58" s="1">
        <f t="shared" si="1"/>
        <v>0</v>
      </c>
      <c r="J58" s="2">
        <f t="shared" si="2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">
        <f t="shared" si="3"/>
        <v>0</v>
      </c>
      <c r="V58" s="2"/>
      <c r="W58" s="9">
        <f t="shared" si="4"/>
        <v>0</v>
      </c>
    </row>
    <row r="59" spans="1:23" s="22" customFormat="1" ht="13.05" customHeight="1" x14ac:dyDescent="0.3">
      <c r="A59" s="18"/>
      <c r="B59" s="19"/>
      <c r="C59" s="20"/>
      <c r="D59" s="21"/>
      <c r="E59" s="21"/>
      <c r="F59" s="21"/>
      <c r="G59" s="21"/>
      <c r="H59" s="1">
        <f t="shared" si="0"/>
        <v>0</v>
      </c>
      <c r="I59" s="1">
        <f t="shared" si="1"/>
        <v>0</v>
      </c>
      <c r="J59" s="2">
        <f t="shared" si="2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">
        <f t="shared" si="3"/>
        <v>0</v>
      </c>
      <c r="V59" s="2"/>
      <c r="W59" s="9">
        <f t="shared" si="4"/>
        <v>0</v>
      </c>
    </row>
    <row r="60" spans="1:23" s="22" customFormat="1" ht="13.05" customHeight="1" thickBot="1" x14ac:dyDescent="0.35">
      <c r="A60" s="23"/>
      <c r="B60" s="24"/>
      <c r="C60" s="25"/>
      <c r="D60" s="26"/>
      <c r="E60" s="26"/>
      <c r="F60" s="26"/>
      <c r="G60" s="26"/>
      <c r="H60" s="3">
        <f t="shared" si="0"/>
        <v>0</v>
      </c>
      <c r="I60" s="3">
        <f t="shared" si="1"/>
        <v>0</v>
      </c>
      <c r="J60" s="4">
        <f t="shared" si="2"/>
        <v>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4">
        <f t="shared" si="3"/>
        <v>0</v>
      </c>
      <c r="V60" s="4"/>
      <c r="W60" s="10">
        <f t="shared" si="4"/>
        <v>0</v>
      </c>
    </row>
    <row r="61" spans="1:23" s="22" customFormat="1" ht="13.05" customHeight="1" thickTop="1" x14ac:dyDescent="0.3">
      <c r="A61" s="27"/>
      <c r="B61" s="28"/>
      <c r="C61" s="29"/>
      <c r="D61" s="30"/>
      <c r="E61" s="30"/>
      <c r="F61" s="30"/>
      <c r="G61" s="30"/>
      <c r="H61" s="5">
        <f t="shared" si="0"/>
        <v>0</v>
      </c>
      <c r="I61" s="5">
        <f t="shared" si="1"/>
        <v>0</v>
      </c>
      <c r="J61" s="6">
        <f t="shared" si="2"/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6">
        <f t="shared" si="3"/>
        <v>0</v>
      </c>
      <c r="V61" s="6"/>
      <c r="W61" s="11">
        <f t="shared" si="4"/>
        <v>0</v>
      </c>
    </row>
    <row r="62" spans="1:23" s="22" customFormat="1" ht="13.05" customHeight="1" x14ac:dyDescent="0.3">
      <c r="A62" s="18"/>
      <c r="B62" s="19"/>
      <c r="C62" s="20"/>
      <c r="D62" s="21"/>
      <c r="E62" s="21"/>
      <c r="F62" s="21"/>
      <c r="G62" s="21"/>
      <c r="H62" s="1">
        <f t="shared" si="0"/>
        <v>0</v>
      </c>
      <c r="I62" s="1">
        <f t="shared" si="1"/>
        <v>0</v>
      </c>
      <c r="J62" s="2">
        <f t="shared" si="2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">
        <f t="shared" si="3"/>
        <v>0</v>
      </c>
      <c r="V62" s="2"/>
      <c r="W62" s="9">
        <f t="shared" si="4"/>
        <v>0</v>
      </c>
    </row>
    <row r="63" spans="1:23" s="22" customFormat="1" ht="13.05" customHeight="1" x14ac:dyDescent="0.3">
      <c r="A63" s="18"/>
      <c r="B63" s="19"/>
      <c r="C63" s="20"/>
      <c r="D63" s="21"/>
      <c r="E63" s="21"/>
      <c r="F63" s="21"/>
      <c r="G63" s="21"/>
      <c r="H63" s="1">
        <f t="shared" si="0"/>
        <v>0</v>
      </c>
      <c r="I63" s="1">
        <f t="shared" si="1"/>
        <v>0</v>
      </c>
      <c r="J63" s="2">
        <f t="shared" si="2"/>
        <v>0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">
        <f t="shared" si="3"/>
        <v>0</v>
      </c>
      <c r="V63" s="2"/>
      <c r="W63" s="9">
        <f t="shared" si="4"/>
        <v>0</v>
      </c>
    </row>
    <row r="64" spans="1:23" s="22" customFormat="1" ht="13.05" customHeight="1" x14ac:dyDescent="0.3">
      <c r="A64" s="18"/>
      <c r="B64" s="19"/>
      <c r="C64" s="20"/>
      <c r="D64" s="21"/>
      <c r="E64" s="21"/>
      <c r="F64" s="21"/>
      <c r="G64" s="21"/>
      <c r="H64" s="1">
        <f t="shared" si="0"/>
        <v>0</v>
      </c>
      <c r="I64" s="1">
        <f t="shared" si="1"/>
        <v>0</v>
      </c>
      <c r="J64" s="2">
        <f t="shared" si="2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">
        <f t="shared" si="3"/>
        <v>0</v>
      </c>
      <c r="V64" s="2"/>
      <c r="W64" s="9">
        <f t="shared" si="4"/>
        <v>0</v>
      </c>
    </row>
    <row r="65" spans="1:23" s="22" customFormat="1" ht="13.05" customHeight="1" thickBot="1" x14ac:dyDescent="0.35">
      <c r="A65" s="31"/>
      <c r="B65" s="32"/>
      <c r="C65" s="33"/>
      <c r="D65" s="34"/>
      <c r="E65" s="34"/>
      <c r="F65" s="34"/>
      <c r="G65" s="34"/>
      <c r="H65" s="7">
        <f t="shared" si="0"/>
        <v>0</v>
      </c>
      <c r="I65" s="7">
        <f t="shared" si="1"/>
        <v>0</v>
      </c>
      <c r="J65" s="8">
        <f t="shared" si="2"/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8">
        <f t="shared" si="3"/>
        <v>0</v>
      </c>
      <c r="V65" s="8"/>
      <c r="W65" s="12">
        <f t="shared" si="4"/>
        <v>0</v>
      </c>
    </row>
  </sheetData>
  <mergeCells count="27">
    <mergeCell ref="V3:V5"/>
    <mergeCell ref="W3:W5"/>
    <mergeCell ref="X3:X5"/>
    <mergeCell ref="A4:C4"/>
    <mergeCell ref="D4:D5"/>
    <mergeCell ref="E4:E5"/>
    <mergeCell ref="F4:F5"/>
    <mergeCell ref="G4:G5"/>
    <mergeCell ref="K5:T5"/>
    <mergeCell ref="R3:R4"/>
    <mergeCell ref="S3:S4"/>
    <mergeCell ref="T3:T4"/>
    <mergeCell ref="U3:U5"/>
    <mergeCell ref="N3:N4"/>
    <mergeCell ref="O3:O4"/>
    <mergeCell ref="P3:P4"/>
    <mergeCell ref="Q3:Q4"/>
    <mergeCell ref="A1:W1"/>
    <mergeCell ref="C2:W2"/>
    <mergeCell ref="A3:C3"/>
    <mergeCell ref="D3:G3"/>
    <mergeCell ref="H3:H5"/>
    <mergeCell ref="I3:I5"/>
    <mergeCell ref="J3:J5"/>
    <mergeCell ref="K3:K4"/>
    <mergeCell ref="L3:L4"/>
    <mergeCell ref="M3:M4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機械一甲</vt:lpstr>
      <vt:lpstr>汽車一甲</vt:lpstr>
      <vt:lpstr>資訊一甲</vt:lpstr>
      <vt:lpstr>模具一甲</vt:lpstr>
      <vt:lpstr>製圖一甲</vt:lpstr>
      <vt:lpstr>資處一甲</vt:lpstr>
      <vt:lpstr>機械二甲</vt:lpstr>
      <vt:lpstr>汽車二甲</vt:lpstr>
      <vt:lpstr>資訊二甲</vt:lpstr>
      <vt:lpstr>模具二甲</vt:lpstr>
      <vt:lpstr>製圖二甲</vt:lpstr>
      <vt:lpstr>資處二甲</vt:lpstr>
      <vt:lpstr>機械三甲</vt:lpstr>
      <vt:lpstr>汽車三甲</vt:lpstr>
      <vt:lpstr>資訊三甲</vt:lpstr>
      <vt:lpstr>模具三甲</vt:lpstr>
      <vt:lpstr>製圖三甲</vt:lpstr>
      <vt:lpstr>資處三甲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</vt:vector>
  </TitlesOfParts>
  <Company>dragon vally classroom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2000-10-04T00:03:34Z</cp:lastPrinted>
  <dcterms:created xsi:type="dcterms:W3CDTF">2000-09-30T23:07:47Z</dcterms:created>
  <dcterms:modified xsi:type="dcterms:W3CDTF">2019-09-20T09:17:19Z</dcterms:modified>
</cp:coreProperties>
</file>